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<sst xmlns="http://schemas.openxmlformats.org/spreadsheetml/2006/main" count="431" uniqueCount="203">
  <si>
    <t>Zhongshan Strong Lighting Co.,Ltd</t>
  </si>
  <si>
    <t>QUOTATION</t>
  </si>
  <si>
    <t>ATTN:
Date:2024</t>
  </si>
  <si>
    <t>№</t>
  </si>
  <si>
    <t>Item No.</t>
  </si>
  <si>
    <t>Image</t>
  </si>
  <si>
    <t>Dimension
(mm)</t>
  </si>
  <si>
    <t>Color</t>
  </si>
  <si>
    <t>Material</t>
  </si>
  <si>
    <t>Light Source</t>
  </si>
  <si>
    <t>Packing</t>
  </si>
  <si>
    <t>P/CTNS</t>
  </si>
  <si>
    <t>CTNS</t>
  </si>
  <si>
    <t>CBM</t>
  </si>
  <si>
    <t>N.W</t>
  </si>
  <si>
    <t>G.W</t>
  </si>
  <si>
    <t>Remark</t>
  </si>
  <si>
    <t>L</t>
  </si>
  <si>
    <t>W</t>
  </si>
  <si>
    <t>H</t>
  </si>
  <si>
    <t>STD18026/3</t>
  </si>
  <si>
    <t>Φ740x180mm</t>
  </si>
  <si>
    <t>White+wood+white</t>
  </si>
  <si>
    <t>metal+wood+PS</t>
  </si>
  <si>
    <t>LED 24W
(8Wx3)   
4000K
1440Lm</t>
  </si>
  <si>
    <t>STD18026/6</t>
  </si>
  <si>
    <t>Φ880x200mm</t>
  </si>
  <si>
    <t>LED 48W
(8Wx6)   
4000K
2880Lm</t>
  </si>
  <si>
    <t>STD18027/3</t>
  </si>
  <si>
    <t>Grey+wood+white</t>
  </si>
  <si>
    <t>metal +wood+PS</t>
  </si>
  <si>
    <t>LED  24W
(8Wx3)  
4000K
1440Lm</t>
  </si>
  <si>
    <t>STD18027/6</t>
  </si>
  <si>
    <t>STD18045/6</t>
  </si>
  <si>
    <t>Φ890x320mm</t>
  </si>
  <si>
    <t>GY+BK</t>
  </si>
  <si>
    <t>Iron+PS+aluminum</t>
  </si>
  <si>
    <t>LED 48W
4000K
2880Lm</t>
  </si>
  <si>
    <t>STD18045/8</t>
  </si>
  <si>
    <t>Φ1115x320mm</t>
  </si>
  <si>
    <t>LED 64W
4000K
3840Lm</t>
  </si>
  <si>
    <t>STD18046/4</t>
  </si>
  <si>
    <t>L690W540H350</t>
  </si>
  <si>
    <t>BK+AB</t>
  </si>
  <si>
    <t>LED 32W
4000K
1920Lm</t>
  </si>
  <si>
    <t>STD18046/6</t>
  </si>
  <si>
    <t>L1110W650H350</t>
  </si>
  <si>
    <t>STD18047/4</t>
  </si>
  <si>
    <t>Φ720x300mm</t>
  </si>
  <si>
    <t>WT</t>
  </si>
  <si>
    <t>Iron+PS+WOOD</t>
  </si>
  <si>
    <t>STD18048/6</t>
  </si>
  <si>
    <t>Φ820x300mm</t>
  </si>
  <si>
    <t>ANB+BK</t>
  </si>
  <si>
    <t>STD18049/8</t>
  </si>
  <si>
    <t>Φ950x300mm</t>
  </si>
  <si>
    <t>STD18050/3</t>
  </si>
  <si>
    <t>Φ670x470mm</t>
  </si>
  <si>
    <t>Iron+PS</t>
  </si>
  <si>
    <t>LED 24W
4000K
1440Lm</t>
  </si>
  <si>
    <t>STD18050/5</t>
  </si>
  <si>
    <t>LED 40W
4000K
2400Lm</t>
  </si>
  <si>
    <t>STD18050/8</t>
  </si>
  <si>
    <t>Φ810x480mm</t>
  </si>
  <si>
    <t>STD18051/3</t>
  </si>
  <si>
    <t>Ø670H120</t>
  </si>
  <si>
    <t>BLACK + NATURAL WOOD</t>
  </si>
  <si>
    <t>IRON + PS + WOOD</t>
  </si>
  <si>
    <t>LED 24W
(3*8W)
4000K
1440Lm</t>
  </si>
  <si>
    <t>STD18052/6</t>
  </si>
  <si>
    <t>Ø840H120</t>
  </si>
  <si>
    <t>BLACK + GREY + NATURAL WOOD</t>
  </si>
  <si>
    <t>LED 48W 
(6*8W)
4000K
2880Lm</t>
  </si>
  <si>
    <t>STD18052/8</t>
  </si>
  <si>
    <t>Ø1010H120</t>
  </si>
  <si>
    <t>LED 64W
(8*8W)
4000K
3840Lm</t>
  </si>
  <si>
    <t>STD18053/6</t>
  </si>
  <si>
    <t>Ø860H130</t>
  </si>
  <si>
    <t>WHITE + NATURAL WOOD</t>
  </si>
  <si>
    <t>LED 48W
6*8W
4000K
2880Lm</t>
  </si>
  <si>
    <t>STD18054/6</t>
  </si>
  <si>
    <t>L830W570H130</t>
  </si>
  <si>
    <t>STD18054/8</t>
  </si>
  <si>
    <t>Φ830x130mm</t>
  </si>
  <si>
    <t>STD18055/6</t>
  </si>
  <si>
    <t>AB+BK</t>
  </si>
  <si>
    <t>STD18055/8</t>
  </si>
  <si>
    <t>STD18056/4</t>
  </si>
  <si>
    <t>L750W570H280</t>
  </si>
  <si>
    <t>STD18056/6</t>
  </si>
  <si>
    <t>Φ755x280mm</t>
  </si>
  <si>
    <t>STD18057/4</t>
  </si>
  <si>
    <t>STD18057/6</t>
  </si>
  <si>
    <t>STD18058/6</t>
  </si>
  <si>
    <t>Φ740x470mm</t>
  </si>
  <si>
    <t>STD18058/8</t>
  </si>
  <si>
    <t>Φ800x480mm</t>
  </si>
  <si>
    <t>STD18059/6</t>
  </si>
  <si>
    <t>Ø550H230</t>
  </si>
  <si>
    <t>XFG</t>
  </si>
  <si>
    <t>Iron+Aluminium+PS</t>
  </si>
  <si>
    <t>LED 48W
(6*8W)
4000K
2880Lm</t>
  </si>
  <si>
    <t>STD18060/6</t>
  </si>
  <si>
    <t>white</t>
  </si>
  <si>
    <t>STD18061/6</t>
  </si>
  <si>
    <t>black</t>
  </si>
  <si>
    <t>STB18062/1</t>
  </si>
  <si>
    <t>H150W100 L230</t>
  </si>
  <si>
    <t>white+grey</t>
  </si>
  <si>
    <t>LED 8W
4000K
480Lm</t>
  </si>
  <si>
    <t>STD18063/3</t>
  </si>
  <si>
    <t>L750W200H900</t>
  </si>
  <si>
    <t>Grey +
White +
Green</t>
  </si>
  <si>
    <t>STD18064/2</t>
  </si>
  <si>
    <t>L500W200H30</t>
  </si>
  <si>
    <t>GREEN + 
GREY</t>
  </si>
  <si>
    <t>LED 16W
(2*8W)
4000K
960Lm</t>
  </si>
  <si>
    <t>STD18064/3</t>
  </si>
  <si>
    <t>L500W500H30</t>
  </si>
  <si>
    <t>GREEN + 
GREY + 
WHITE</t>
  </si>
  <si>
    <t>STD18064/5</t>
  </si>
  <si>
    <t>L700W500H30</t>
  </si>
  <si>
    <t>LED 40W
(5*8W)
4000K
2400Lm</t>
  </si>
  <si>
    <t>STD18065/3</t>
  </si>
  <si>
    <t>Φ760x160mm</t>
  </si>
  <si>
    <t>STD18066/5</t>
  </si>
  <si>
    <t>STD18067/8</t>
  </si>
  <si>
    <t>Φ960x160mm</t>
  </si>
  <si>
    <t>STD18068/6</t>
  </si>
  <si>
    <t>Φ740x270mm</t>
  </si>
  <si>
    <t>BK+BL+GE</t>
  </si>
  <si>
    <t>STD18068/8</t>
  </si>
  <si>
    <t>STD18073/4</t>
  </si>
  <si>
    <t>θ890*160</t>
  </si>
  <si>
    <t>iron+acrylic+wood</t>
  </si>
  <si>
    <t>STD18073/5</t>
  </si>
  <si>
    <t>STD18073/6</t>
  </si>
  <si>
    <t>θ1110*160</t>
  </si>
  <si>
    <t>STD18073/7</t>
  </si>
  <si>
    <t>LED 56W
4000K
3360Lm</t>
  </si>
  <si>
    <t>STD18074/4</t>
  </si>
  <si>
    <t>GY</t>
  </si>
  <si>
    <t>STD18074/5</t>
  </si>
  <si>
    <t>STD18074/6</t>
  </si>
  <si>
    <t>STD18074/7</t>
  </si>
  <si>
    <t>STD18075/3</t>
  </si>
  <si>
    <t>θ660*150</t>
  </si>
  <si>
    <t>BK</t>
  </si>
  <si>
    <t>STD18075/5</t>
  </si>
  <si>
    <t>STD18075/8</t>
  </si>
  <si>
    <t>θ800*150</t>
  </si>
  <si>
    <t>STD18076/4</t>
  </si>
  <si>
    <t>θ650*285</t>
  </si>
  <si>
    <t>STD18076/6</t>
  </si>
  <si>
    <t>STD18076/8</t>
  </si>
  <si>
    <t>θ800*285</t>
  </si>
  <si>
    <t>STD18077/4</t>
  </si>
  <si>
    <t>θ740*500</t>
  </si>
  <si>
    <t>STD18077/6</t>
  </si>
  <si>
    <t>θ840*500</t>
  </si>
  <si>
    <t>STD18077/8</t>
  </si>
  <si>
    <t>STB18078/1</t>
  </si>
  <si>
    <t>L230W130H55</t>
  </si>
  <si>
    <t>Iron+PS+Aluminum alloy</t>
  </si>
  <si>
    <t>LED6W
(1*6W)
3000K
180LM</t>
  </si>
  <si>
    <t>STB18078/1D</t>
  </si>
  <si>
    <t>L330W80H80</t>
  </si>
  <si>
    <t>STB18078/1C</t>
  </si>
  <si>
    <t>L520W80H80</t>
  </si>
  <si>
    <t>STB18078/2Z</t>
  </si>
  <si>
    <t>L520W320H80</t>
  </si>
  <si>
    <t>LED12W
(2*6W)
3000K
360LM</t>
  </si>
  <si>
    <t>STB18078/2Y</t>
  </si>
  <si>
    <t>STD18078/1</t>
  </si>
  <si>
    <t>STD18078/2A</t>
  </si>
  <si>
    <t>L390W130H55</t>
  </si>
  <si>
    <t>STD18078/2B</t>
  </si>
  <si>
    <t>L680W80H90</t>
  </si>
  <si>
    <t>STD18078/3</t>
  </si>
  <si>
    <t>L590W130H55</t>
  </si>
  <si>
    <t>LED18W
(3*6W)
3000K
540LM</t>
  </si>
  <si>
    <t>STD18078/4</t>
  </si>
  <si>
    <t>Ø850H750</t>
  </si>
  <si>
    <t>LED24W
(4*6W)
3000K
720LM</t>
  </si>
  <si>
    <t>STD18078/5</t>
  </si>
  <si>
    <t>L980W130H55</t>
  </si>
  <si>
    <t>LED 30W
(5*6W)
3000K
900LM</t>
  </si>
  <si>
    <t>STD18078/6</t>
  </si>
  <si>
    <t>Ø850H800</t>
  </si>
  <si>
    <t>LED36W
(6*6W)
3000K
1080LM</t>
  </si>
  <si>
    <t>STB18079/1</t>
  </si>
  <si>
    <t>STB18079/1D</t>
  </si>
  <si>
    <t>STB18079/1C</t>
  </si>
  <si>
    <t>STB18079/2Z</t>
  </si>
  <si>
    <t>STB18079/2Y</t>
  </si>
  <si>
    <t>STD18079/1</t>
  </si>
  <si>
    <t>STD18079/2A</t>
  </si>
  <si>
    <t>STD18079/2B</t>
  </si>
  <si>
    <t>STD18079/3</t>
  </si>
  <si>
    <t>STD18079/4</t>
  </si>
  <si>
    <t>STD18079/5</t>
  </si>
  <si>
    <t>STD18079/6</t>
  </si>
  <si>
    <t>Notes:
1.Price term: EXW basis
2.Standards: CE/UL/ETL for cables and lamp holders
3.Lead time: about 45 days upon receipt of deposit
4.Payment: 30% deposit and 70% balance prior to shipment
5.Remarks: 2% spare glass shade only, not including any spare crystal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</si>
</sst>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_ "/>
    <numFmt numFmtId="178" formatCode="0.000_ "/>
    <numFmt numFmtId="179" formatCode="\$#,##0.00;\-\$#,##0.00"/>
    <numFmt numFmtId="180" formatCode="0.0_ "/>
    <numFmt numFmtId="181" formatCode="#,##0.00;[Red]#,##0.00"/>
  </numFmts>
  <fonts count="38">
    <font>
      <sz val="11"/>
      <color theme="1"/>
      <name val="Tahoma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2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theme="1"/>
      <name val="Times New Roman"/>
      <charset val="0"/>
    </font>
    <font>
      <b/>
      <sz val="12"/>
      <name val="Times New Roman"/>
      <charset val="0"/>
    </font>
    <font>
      <b/>
      <sz val="20"/>
      <name val="Times New Roman"/>
      <charset val="134"/>
    </font>
    <font>
      <sz val="12"/>
      <name val="Times New Roman"/>
      <charset val="0"/>
    </font>
    <font>
      <sz val="12"/>
      <color rgb="FF000000"/>
      <name val="Times New Roman"/>
      <charset val="134"/>
    </font>
    <font>
      <sz val="12"/>
      <color theme="1"/>
      <name val="Tahoma"/>
      <charset val="134"/>
    </font>
    <font>
      <sz val="16"/>
      <color theme="1"/>
      <name val="Times New Roman"/>
      <charset val="0"/>
    </font>
    <font>
      <sz val="16"/>
      <name val="Times New Roman"/>
      <charset val="0"/>
    </font>
    <font>
      <sz val="11"/>
      <color theme="1"/>
      <name val="宋体"/>
      <charset val="134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0"/>
      <color indexed="8"/>
      <name val="Arial"/>
      <charset val="134"/>
    </font>
    <font>
      <sz val="12"/>
      <name val="宋体"/>
      <charset val="134"/>
    </font>
    <font>
      <sz val="12"/>
      <name val="??"/>
      <charset val="134"/>
    </font>
    <font>
      <sz val="10"/>
      <name val="Helv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top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6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3" fillId="0" borderId="0"/>
    <xf numFmtId="0" fontId="35" fillId="0" borderId="0"/>
    <xf numFmtId="0" fontId="35" fillId="0" borderId="0">
      <alignment vertical="center"/>
    </xf>
    <xf numFmtId="0" fontId="35" fillId="0" borderId="0"/>
    <xf numFmtId="0" fontId="37" fillId="0" borderId="0"/>
    <xf numFmtId="0" fontId="37" fillId="0" borderId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>
      <alignment vertical="center"/>
    </xf>
    <xf numFmtId="0" fontId="35" fillId="0" borderId="0"/>
  </cellStyleXfs>
  <cellXfs count="6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/>
    </xf>
    <xf numFmtId="178" fontId="1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 vertical="center"/>
    </xf>
    <xf numFmtId="0" fontId="2" fillId="0" borderId="1" xfId="60" applyFont="1" applyFill="1" applyBorder="1" applyAlignment="1">
      <alignment horizontal="center" vertical="center" wrapText="1"/>
    </xf>
    <xf numFmtId="176" fontId="2" fillId="0" borderId="1" xfId="70" applyFont="1" applyFill="1" applyBorder="1" applyAlignment="1">
      <alignment horizontal="center" vertical="center" wrapText="1"/>
    </xf>
    <xf numFmtId="177" fontId="2" fillId="0" borderId="1" xfId="60" applyNumberFormat="1" applyFont="1" applyFill="1" applyBorder="1" applyAlignment="1">
      <alignment horizontal="center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8" fillId="0" borderId="1" xfId="62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left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/>
    </xf>
    <xf numFmtId="178" fontId="2" fillId="0" borderId="1" xfId="60" applyNumberFormat="1" applyFont="1" applyFill="1" applyBorder="1" applyAlignment="1">
      <alignment horizontal="center" vertical="center" wrapText="1"/>
    </xf>
    <xf numFmtId="179" fontId="2" fillId="0" borderId="1" xfId="6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7" fontId="8" fillId="0" borderId="1" xfId="6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6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left" vertical="center" wrapText="1"/>
    </xf>
    <xf numFmtId="5" fontId="6" fillId="0" borderId="1" xfId="60" applyNumberFormat="1" applyFont="1" applyFill="1" applyBorder="1" applyAlignment="1">
      <alignment horizontal="center" vertical="center" wrapText="1"/>
    </xf>
    <xf numFmtId="181" fontId="6" fillId="0" borderId="1" xfId="60" applyNumberFormat="1" applyFont="1" applyFill="1" applyBorder="1" applyAlignment="1">
      <alignment horizontal="center" vertical="center" wrapText="1"/>
    </xf>
    <xf numFmtId="179" fontId="6" fillId="0" borderId="1" xfId="6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left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top" wrapText="1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_ET_STYLE_NoName_00_" xfId="50"/>
    <cellStyle name="_ET_STYLE_NoName_00_ 2" xfId="51"/>
    <cellStyle name="_ET_STYLE_NoName_00_ 3" xfId="52"/>
    <cellStyle name="常规 2 2 2" xfId="53"/>
    <cellStyle name="常规 3 2" xfId="54"/>
    <cellStyle name="常规 3 3" xfId="55"/>
    <cellStyle name="常规 2 2" xfId="56"/>
    <cellStyle name="常规 2 3" xfId="57"/>
    <cellStyle name="_ET_STYLE_NoName_00_ 2 2" xfId="58"/>
    <cellStyle name="Обычный_OK 2003-1  11.03.2014" xfId="59"/>
    <cellStyle name="常规 2" xfId="60"/>
    <cellStyle name="常规 2 4" xfId="61"/>
    <cellStyle name="常规 3" xfId="62"/>
    <cellStyle name="常规 3 5" xfId="63"/>
    <cellStyle name="常规 4" xfId="64"/>
    <cellStyle name="常规 4 2" xfId="65"/>
    <cellStyle name="常规 5" xfId="66"/>
    <cellStyle name="常规_Sheet1" xfId="67"/>
    <cellStyle name="常规_Sheet1 2" xfId="68"/>
    <cellStyle name="超链接 2" xfId="69"/>
    <cellStyle name="货币 2" xfId="70"/>
    <cellStyle name="货币 2 2" xfId="71"/>
    <cellStyle name="常规_GLOBO_20" xfId="7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2" Type="http://schemas.openxmlformats.org/officeDocument/2006/relationships/image" Target="../media/image82.jpeg"/><Relationship Id="rId81" Type="http://schemas.openxmlformats.org/officeDocument/2006/relationships/image" Target="../media/image81.jpeg"/><Relationship Id="rId80" Type="http://schemas.openxmlformats.org/officeDocument/2006/relationships/image" Target="../media/image80.jpeg"/><Relationship Id="rId8" Type="http://schemas.openxmlformats.org/officeDocument/2006/relationships/image" Target="../media/image8.jpeg"/><Relationship Id="rId79" Type="http://schemas.openxmlformats.org/officeDocument/2006/relationships/image" Target="../media/image79.jpeg"/><Relationship Id="rId78" Type="http://schemas.openxmlformats.org/officeDocument/2006/relationships/image" Target="../media/image78.jpeg"/><Relationship Id="rId77" Type="http://schemas.openxmlformats.org/officeDocument/2006/relationships/image" Target="../media/image77.jpeg"/><Relationship Id="rId76" Type="http://schemas.openxmlformats.org/officeDocument/2006/relationships/image" Target="../media/image76.jpeg"/><Relationship Id="rId75" Type="http://schemas.openxmlformats.org/officeDocument/2006/relationships/image" Target="../media/image75.jpeg"/><Relationship Id="rId74" Type="http://schemas.openxmlformats.org/officeDocument/2006/relationships/image" Target="../media/image74.jpeg"/><Relationship Id="rId73" Type="http://schemas.openxmlformats.org/officeDocument/2006/relationships/image" Target="../media/image73.jpeg"/><Relationship Id="rId72" Type="http://schemas.openxmlformats.org/officeDocument/2006/relationships/image" Target="../media/image72.jpeg"/><Relationship Id="rId71" Type="http://schemas.openxmlformats.org/officeDocument/2006/relationships/image" Target="../media/image71.jpeg"/><Relationship Id="rId70" Type="http://schemas.openxmlformats.org/officeDocument/2006/relationships/image" Target="../media/image70.jpeg"/><Relationship Id="rId7" Type="http://schemas.openxmlformats.org/officeDocument/2006/relationships/image" Target="../media/image7.jpeg"/><Relationship Id="rId69" Type="http://schemas.openxmlformats.org/officeDocument/2006/relationships/image" Target="../media/image69.jpeg"/><Relationship Id="rId68" Type="http://schemas.openxmlformats.org/officeDocument/2006/relationships/image" Target="../media/image68.jpeg"/><Relationship Id="rId67" Type="http://schemas.openxmlformats.org/officeDocument/2006/relationships/image" Target="../media/image67.jpeg"/><Relationship Id="rId66" Type="http://schemas.openxmlformats.org/officeDocument/2006/relationships/image" Target="../media/image66.jpeg"/><Relationship Id="rId65" Type="http://schemas.openxmlformats.org/officeDocument/2006/relationships/image" Target="../media/image65.jpeg"/><Relationship Id="rId64" Type="http://schemas.openxmlformats.org/officeDocument/2006/relationships/image" Target="../media/image64.jpeg"/><Relationship Id="rId63" Type="http://schemas.openxmlformats.org/officeDocument/2006/relationships/image" Target="../media/image63.jpeg"/><Relationship Id="rId62" Type="http://schemas.openxmlformats.org/officeDocument/2006/relationships/image" Target="../media/image62.jpeg"/><Relationship Id="rId61" Type="http://schemas.openxmlformats.org/officeDocument/2006/relationships/image" Target="../media/image61.jpeg"/><Relationship Id="rId60" Type="http://schemas.openxmlformats.org/officeDocument/2006/relationships/image" Target="../media/image60.jpeg"/><Relationship Id="rId6" Type="http://schemas.openxmlformats.org/officeDocument/2006/relationships/image" Target="../media/image6.jpeg"/><Relationship Id="rId59" Type="http://schemas.openxmlformats.org/officeDocument/2006/relationships/image" Target="../media/image59.jpeg"/><Relationship Id="rId58" Type="http://schemas.openxmlformats.org/officeDocument/2006/relationships/image" Target="../media/image58.jpeg"/><Relationship Id="rId57" Type="http://schemas.openxmlformats.org/officeDocument/2006/relationships/image" Target="../media/image57.jpeg"/><Relationship Id="rId56" Type="http://schemas.openxmlformats.org/officeDocument/2006/relationships/image" Target="../media/image56.jpeg"/><Relationship Id="rId55" Type="http://schemas.openxmlformats.org/officeDocument/2006/relationships/image" Target="../media/image55.jpeg"/><Relationship Id="rId54" Type="http://schemas.openxmlformats.org/officeDocument/2006/relationships/image" Target="../media/image54.jpeg"/><Relationship Id="rId53" Type="http://schemas.openxmlformats.org/officeDocument/2006/relationships/image" Target="../media/image53.jpeg"/><Relationship Id="rId52" Type="http://schemas.openxmlformats.org/officeDocument/2006/relationships/image" Target="../media/image52.jpeg"/><Relationship Id="rId51" Type="http://schemas.openxmlformats.org/officeDocument/2006/relationships/image" Target="../media/image51.jpeg"/><Relationship Id="rId50" Type="http://schemas.openxmlformats.org/officeDocument/2006/relationships/image" Target="../media/image50.jpeg"/><Relationship Id="rId5" Type="http://schemas.openxmlformats.org/officeDocument/2006/relationships/image" Target="../media/image5.jpeg"/><Relationship Id="rId49" Type="http://schemas.openxmlformats.org/officeDocument/2006/relationships/image" Target="../media/image49.jpeg"/><Relationship Id="rId48" Type="http://schemas.openxmlformats.org/officeDocument/2006/relationships/image" Target="../media/image48.jpeg"/><Relationship Id="rId47" Type="http://schemas.openxmlformats.org/officeDocument/2006/relationships/image" Target="../media/image47.jpeg"/><Relationship Id="rId46" Type="http://schemas.openxmlformats.org/officeDocument/2006/relationships/image" Target="../media/image46.jpeg"/><Relationship Id="rId45" Type="http://schemas.openxmlformats.org/officeDocument/2006/relationships/image" Target="../media/image45.jpeg"/><Relationship Id="rId44" Type="http://schemas.openxmlformats.org/officeDocument/2006/relationships/image" Target="../media/image44.jpeg"/><Relationship Id="rId43" Type="http://schemas.openxmlformats.org/officeDocument/2006/relationships/image" Target="../media/image43.jpeg"/><Relationship Id="rId42" Type="http://schemas.openxmlformats.org/officeDocument/2006/relationships/image" Target="../media/image42.jpeg"/><Relationship Id="rId41" Type="http://schemas.openxmlformats.org/officeDocument/2006/relationships/image" Target="../media/image41.jpeg"/><Relationship Id="rId40" Type="http://schemas.openxmlformats.org/officeDocument/2006/relationships/image" Target="../media/image40.jpeg"/><Relationship Id="rId4" Type="http://schemas.openxmlformats.org/officeDocument/2006/relationships/image" Target="../media/image4.jpeg"/><Relationship Id="rId39" Type="http://schemas.openxmlformats.org/officeDocument/2006/relationships/image" Target="../media/image39.jpeg"/><Relationship Id="rId38" Type="http://schemas.openxmlformats.org/officeDocument/2006/relationships/image" Target="../media/image38.jpeg"/><Relationship Id="rId37" Type="http://schemas.openxmlformats.org/officeDocument/2006/relationships/image" Target="../media/image37.jpe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96520</xdr:colOff>
      <xdr:row>9</xdr:row>
      <xdr:rowOff>172720</xdr:rowOff>
    </xdr:from>
    <xdr:to>
      <xdr:col>2</xdr:col>
      <xdr:colOff>1103630</xdr:colOff>
      <xdr:row>9</xdr:row>
      <xdr:rowOff>845820</xdr:rowOff>
    </xdr:to>
    <xdr:pic>
      <xdr:nvPicPr>
        <xdr:cNvPr id="45" name="ID_B33A27B0782E434F9089DAF732D91063" descr="C:/Users/91969/AppData/Local/Temp/picturecompress_20220411195042/output_35.jpgoutput_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591945" y="2931795"/>
          <a:ext cx="1007110" cy="673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121285</xdr:colOff>
      <xdr:row>10</xdr:row>
      <xdr:rowOff>183515</xdr:rowOff>
    </xdr:from>
    <xdr:to>
      <xdr:col>2</xdr:col>
      <xdr:colOff>1078865</xdr:colOff>
      <xdr:row>10</xdr:row>
      <xdr:rowOff>826135</xdr:rowOff>
    </xdr:to>
    <xdr:pic>
      <xdr:nvPicPr>
        <xdr:cNvPr id="46" name="ID_EA1136E9ABAF4251A5A3DED0A1772EAC" descr="C:/Users/91969/AppData/Local/Temp/picturecompress_20220411195042/output_33.jpgoutput_3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616710" y="3958590"/>
          <a:ext cx="957580" cy="642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69215</xdr:colOff>
      <xdr:row>11</xdr:row>
      <xdr:rowOff>95885</xdr:rowOff>
    </xdr:from>
    <xdr:to>
      <xdr:col>2</xdr:col>
      <xdr:colOff>1131570</xdr:colOff>
      <xdr:row>11</xdr:row>
      <xdr:rowOff>804545</xdr:rowOff>
    </xdr:to>
    <xdr:pic>
      <xdr:nvPicPr>
        <xdr:cNvPr id="47" name="ID_8D48CFF149BE4D1B961A50BE63A44B73" descr="C:/Users/91969/AppData/Local/Temp/picturecompress_20220411195042/output_36.jpgoutput_36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564640" y="4874260"/>
          <a:ext cx="1062355" cy="70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129540</xdr:colOff>
      <xdr:row>12</xdr:row>
      <xdr:rowOff>142240</xdr:rowOff>
    </xdr:from>
    <xdr:to>
      <xdr:col>2</xdr:col>
      <xdr:colOff>1070610</xdr:colOff>
      <xdr:row>12</xdr:row>
      <xdr:rowOff>777240</xdr:rowOff>
    </xdr:to>
    <xdr:pic>
      <xdr:nvPicPr>
        <xdr:cNvPr id="48" name="ID_6006A3D3FA0C4069A8676779FFBF1372" descr="C:/Users/91969/AppData/Local/Temp/picturecompress_20220411195042/output_34.jpgoutput_3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624965" y="5822315"/>
          <a:ext cx="941070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133985</xdr:colOff>
      <xdr:row>13</xdr:row>
      <xdr:rowOff>209550</xdr:rowOff>
    </xdr:from>
    <xdr:to>
      <xdr:col>2</xdr:col>
      <xdr:colOff>1066800</xdr:colOff>
      <xdr:row>13</xdr:row>
      <xdr:rowOff>782320</xdr:rowOff>
    </xdr:to>
    <xdr:pic>
      <xdr:nvPicPr>
        <xdr:cNvPr id="49" name="ID_4049428E2A634C7CAFE3306357C9C912" descr="C:/Users/91969/AppData/Local/Temp/picturecompress_20220411195042/output_2.jpgoutput_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629410" y="6804025"/>
          <a:ext cx="93281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133350</xdr:colOff>
      <xdr:row>14</xdr:row>
      <xdr:rowOff>209550</xdr:rowOff>
    </xdr:from>
    <xdr:to>
      <xdr:col>2</xdr:col>
      <xdr:colOff>1067435</xdr:colOff>
      <xdr:row>14</xdr:row>
      <xdr:rowOff>782320</xdr:rowOff>
    </xdr:to>
    <xdr:pic>
      <xdr:nvPicPr>
        <xdr:cNvPr id="50" name="ID_FFCD1FDA539647D0AB8AF52C73553FB6" descr="C:/Users/91969/AppData/Local/Temp/picturecompress_20220411195042/output_3.jpgoutput_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628775" y="7794625"/>
          <a:ext cx="93408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93345</xdr:colOff>
      <xdr:row>15</xdr:row>
      <xdr:rowOff>180340</xdr:rowOff>
    </xdr:from>
    <xdr:to>
      <xdr:col>2</xdr:col>
      <xdr:colOff>1106805</xdr:colOff>
      <xdr:row>15</xdr:row>
      <xdr:rowOff>811530</xdr:rowOff>
    </xdr:to>
    <xdr:pic>
      <xdr:nvPicPr>
        <xdr:cNvPr id="51" name="ID_474F421F73A44A239DF80F88BF3DD6B6" descr="C:/Users/91969/AppData/Local/Temp/picturecompress_20220411195042/output_4.jpgoutput_4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588770" y="8756015"/>
          <a:ext cx="1013460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93345</xdr:colOff>
      <xdr:row>16</xdr:row>
      <xdr:rowOff>193675</xdr:rowOff>
    </xdr:from>
    <xdr:to>
      <xdr:col>2</xdr:col>
      <xdr:colOff>1106805</xdr:colOff>
      <xdr:row>16</xdr:row>
      <xdr:rowOff>796925</xdr:rowOff>
    </xdr:to>
    <xdr:pic>
      <xdr:nvPicPr>
        <xdr:cNvPr id="52" name="ID_8CF1F19A3B0742868513C451C8547BE9" descr="C:/Users/91969/AppData/Local/Temp/picturecompress_20220411195042/output_5.jpgoutput_5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588770" y="9759950"/>
          <a:ext cx="1013460" cy="60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110490</xdr:colOff>
      <xdr:row>17</xdr:row>
      <xdr:rowOff>198120</xdr:rowOff>
    </xdr:from>
    <xdr:to>
      <xdr:col>2</xdr:col>
      <xdr:colOff>1089660</xdr:colOff>
      <xdr:row>17</xdr:row>
      <xdr:rowOff>793750</xdr:rowOff>
    </xdr:to>
    <xdr:pic>
      <xdr:nvPicPr>
        <xdr:cNvPr id="53" name="ID_71F421BC270049AA8697C2A8BAF53109" descr="C:/Users/91969/AppData/Local/Temp/picturecompress_20220411195042/output_6.jpgoutput_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05915" y="10754995"/>
          <a:ext cx="979170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108585</xdr:colOff>
      <xdr:row>18</xdr:row>
      <xdr:rowOff>198120</xdr:rowOff>
    </xdr:from>
    <xdr:to>
      <xdr:col>2</xdr:col>
      <xdr:colOff>1091565</xdr:colOff>
      <xdr:row>18</xdr:row>
      <xdr:rowOff>793750</xdr:rowOff>
    </xdr:to>
    <xdr:pic>
      <xdr:nvPicPr>
        <xdr:cNvPr id="54" name="ID_E476F3C51E6541459E309A301FDF9A03" descr="C:/Users/91969/AppData/Local/Temp/picturecompress_20220411195042/output_7.jpgoutput_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1604010" y="11745595"/>
          <a:ext cx="982980" cy="595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19</xdr:row>
      <xdr:rowOff>180340</xdr:rowOff>
    </xdr:from>
    <xdr:to>
      <xdr:col>2</xdr:col>
      <xdr:colOff>1113790</xdr:colOff>
      <xdr:row>19</xdr:row>
      <xdr:rowOff>811530</xdr:rowOff>
    </xdr:to>
    <xdr:pic>
      <xdr:nvPicPr>
        <xdr:cNvPr id="55" name="ID_4211E685CED04C3B89571ABB28AEFB64" descr="C:/Users/91969/AppData/Local/Temp/picturecompress_20220411195042/output_8.jpgoutput_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581785" y="12718415"/>
          <a:ext cx="1027430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20</xdr:row>
      <xdr:rowOff>182245</xdr:rowOff>
    </xdr:from>
    <xdr:to>
      <xdr:col>2</xdr:col>
      <xdr:colOff>1104900</xdr:colOff>
      <xdr:row>20</xdr:row>
      <xdr:rowOff>808990</xdr:rowOff>
    </xdr:to>
    <xdr:pic>
      <xdr:nvPicPr>
        <xdr:cNvPr id="56" name="ID_F0260C72667E4C9FAC23AE7D1374333F" descr="C:/Users/91969/AppData/Local/Temp/picturecompress_20220411195042/output_9.jpgoutput_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590675" y="13710920"/>
          <a:ext cx="1009650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98425</xdr:colOff>
      <xdr:row>21</xdr:row>
      <xdr:rowOff>182245</xdr:rowOff>
    </xdr:from>
    <xdr:to>
      <xdr:col>2</xdr:col>
      <xdr:colOff>1102360</xdr:colOff>
      <xdr:row>21</xdr:row>
      <xdr:rowOff>808990</xdr:rowOff>
    </xdr:to>
    <xdr:pic>
      <xdr:nvPicPr>
        <xdr:cNvPr id="57" name="ID_B00003F689094A09927F5B599E0D23A8" descr="C:/Users/91969/AppData/Local/Temp/picturecompress_20220411195042/output_10.jpgoutput_1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593850" y="14701520"/>
          <a:ext cx="1003935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97790</xdr:colOff>
      <xdr:row>22</xdr:row>
      <xdr:rowOff>182245</xdr:rowOff>
    </xdr:from>
    <xdr:to>
      <xdr:col>2</xdr:col>
      <xdr:colOff>1102995</xdr:colOff>
      <xdr:row>22</xdr:row>
      <xdr:rowOff>808990</xdr:rowOff>
    </xdr:to>
    <xdr:pic>
      <xdr:nvPicPr>
        <xdr:cNvPr id="58" name="ID_AD35C7F5496945E98CE8F640F5C8F039" descr="C:/Users/91969/AppData/Local/Temp/picturecompress_20220411195042/output_11.jpgoutput_1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593215" y="15692120"/>
          <a:ext cx="1005205" cy="626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140335</xdr:colOff>
      <xdr:row>23</xdr:row>
      <xdr:rowOff>193675</xdr:rowOff>
    </xdr:from>
    <xdr:to>
      <xdr:col>2</xdr:col>
      <xdr:colOff>1060450</xdr:colOff>
      <xdr:row>23</xdr:row>
      <xdr:rowOff>796925</xdr:rowOff>
    </xdr:to>
    <xdr:pic>
      <xdr:nvPicPr>
        <xdr:cNvPr id="59" name="ID_E57C9B90A7324766818989B7F3AE1F7B" descr="C:/Users/91969/AppData/Local/Temp/picturecompress_20220411195042/output_30.jpgoutput_30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1635760" y="16694150"/>
          <a:ext cx="920115" cy="60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39370</xdr:colOff>
      <xdr:row>24</xdr:row>
      <xdr:rowOff>122555</xdr:rowOff>
    </xdr:from>
    <xdr:to>
      <xdr:col>2</xdr:col>
      <xdr:colOff>1160780</xdr:colOff>
      <xdr:row>24</xdr:row>
      <xdr:rowOff>869315</xdr:rowOff>
    </xdr:to>
    <xdr:pic>
      <xdr:nvPicPr>
        <xdr:cNvPr id="60" name="ID_FABF029EF7A6416A82B602EE75DAC59D" descr="C:/Users/91969/AppData/Local/Temp/picturecompress_20220411195042/output_32.jpgoutput_32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534795" y="17613630"/>
          <a:ext cx="1121410" cy="746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79375</xdr:colOff>
      <xdr:row>25</xdr:row>
      <xdr:rowOff>151765</xdr:rowOff>
    </xdr:from>
    <xdr:to>
      <xdr:col>2</xdr:col>
      <xdr:colOff>1120775</xdr:colOff>
      <xdr:row>25</xdr:row>
      <xdr:rowOff>840105</xdr:rowOff>
    </xdr:to>
    <xdr:pic>
      <xdr:nvPicPr>
        <xdr:cNvPr id="61" name="ID_CFC4454221CE4FD1B6B472863177F495" descr="C:/Users/91969/AppData/Local/Temp/picturecompress_20220411195042/output_31.jpgoutput_3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574800" y="18633440"/>
          <a:ext cx="1041400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115570</xdr:colOff>
      <xdr:row>26</xdr:row>
      <xdr:rowOff>170815</xdr:rowOff>
    </xdr:from>
    <xdr:to>
      <xdr:col>2</xdr:col>
      <xdr:colOff>1084580</xdr:colOff>
      <xdr:row>26</xdr:row>
      <xdr:rowOff>821055</xdr:rowOff>
    </xdr:to>
    <xdr:pic>
      <xdr:nvPicPr>
        <xdr:cNvPr id="62" name="ID_CED806A3989646498BCD9B63F2AC8208" descr="C:/Users/91969/AppData/Local/Temp/picturecompress_20220411195042/output_29.jpgoutput_2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610995" y="19643090"/>
          <a:ext cx="969010" cy="650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117475</xdr:colOff>
      <xdr:row>27</xdr:row>
      <xdr:rowOff>201930</xdr:rowOff>
    </xdr:from>
    <xdr:to>
      <xdr:col>2</xdr:col>
      <xdr:colOff>1082675</xdr:colOff>
      <xdr:row>27</xdr:row>
      <xdr:rowOff>789940</xdr:rowOff>
    </xdr:to>
    <xdr:pic>
      <xdr:nvPicPr>
        <xdr:cNvPr id="63" name="ID_C1896B0E8BA5408683D41DAE80F59728" descr="C:/Users/91969/AppData/Local/Temp/picturecompress_20220411195042/output_12.jpgoutput_12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612900" y="20664805"/>
          <a:ext cx="96520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102235</xdr:colOff>
      <xdr:row>28</xdr:row>
      <xdr:rowOff>194310</xdr:rowOff>
    </xdr:from>
    <xdr:to>
      <xdr:col>2</xdr:col>
      <xdr:colOff>1097915</xdr:colOff>
      <xdr:row>28</xdr:row>
      <xdr:rowOff>797560</xdr:rowOff>
    </xdr:to>
    <xdr:pic>
      <xdr:nvPicPr>
        <xdr:cNvPr id="64" name="ID_7B2D4DE8D5494572B2E9C7373D35CDDC" descr="C:/Users/91969/AppData/Local/Temp/picturecompress_20220411195042/output_13.jpgoutput_1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597660" y="21647785"/>
          <a:ext cx="995680" cy="60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88265</xdr:colOff>
      <xdr:row>29</xdr:row>
      <xdr:rowOff>179705</xdr:rowOff>
    </xdr:from>
    <xdr:to>
      <xdr:col>2</xdr:col>
      <xdr:colOff>1111885</xdr:colOff>
      <xdr:row>29</xdr:row>
      <xdr:rowOff>810895</xdr:rowOff>
    </xdr:to>
    <xdr:pic>
      <xdr:nvPicPr>
        <xdr:cNvPr id="65" name="ID_B068AAC6404C4ED198C44FCF7773B948" descr="C:/Users/91969/AppData/Local/Temp/picturecompress_20220411195042/output_14.jpgoutput_14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583690" y="22623780"/>
          <a:ext cx="1023620" cy="631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73660</xdr:colOff>
      <xdr:row>30</xdr:row>
      <xdr:rowOff>172085</xdr:rowOff>
    </xdr:from>
    <xdr:to>
      <xdr:col>2</xdr:col>
      <xdr:colOff>1126490</xdr:colOff>
      <xdr:row>30</xdr:row>
      <xdr:rowOff>818515</xdr:rowOff>
    </xdr:to>
    <xdr:pic>
      <xdr:nvPicPr>
        <xdr:cNvPr id="66" name="ID_B5FB3E9BC34342A2A390CEAC6708B380" descr="C:/Users/91969/AppData/Local/Temp/picturecompress_20220411195042/output_15.jpgoutput_15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569085" y="23606760"/>
          <a:ext cx="1052830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153035</xdr:colOff>
      <xdr:row>31</xdr:row>
      <xdr:rowOff>220980</xdr:rowOff>
    </xdr:from>
    <xdr:to>
      <xdr:col>2</xdr:col>
      <xdr:colOff>1047750</xdr:colOff>
      <xdr:row>31</xdr:row>
      <xdr:rowOff>770890</xdr:rowOff>
    </xdr:to>
    <xdr:pic>
      <xdr:nvPicPr>
        <xdr:cNvPr id="67" name="ID_7078650CE3014FBEB216B28A3EBE1AF2" descr="C:/Users/91969/AppData/Local/Temp/picturecompress_20220411195042/output_16.jpgoutput_16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648460" y="24646255"/>
          <a:ext cx="894715" cy="549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132080</xdr:colOff>
      <xdr:row>32</xdr:row>
      <xdr:rowOff>209550</xdr:rowOff>
    </xdr:from>
    <xdr:to>
      <xdr:col>2</xdr:col>
      <xdr:colOff>1068705</xdr:colOff>
      <xdr:row>32</xdr:row>
      <xdr:rowOff>782320</xdr:rowOff>
    </xdr:to>
    <xdr:pic>
      <xdr:nvPicPr>
        <xdr:cNvPr id="68" name="ID_BD41A539E05A401BAB11B3841AC8DA11" descr="C:/Users/91969/AppData/Local/Temp/picturecompress_20220411195042/output_17.jpgoutput_17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627505" y="25625425"/>
          <a:ext cx="936625" cy="572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131445</xdr:colOff>
      <xdr:row>33</xdr:row>
      <xdr:rowOff>207645</xdr:rowOff>
    </xdr:from>
    <xdr:to>
      <xdr:col>2</xdr:col>
      <xdr:colOff>1068705</xdr:colOff>
      <xdr:row>33</xdr:row>
      <xdr:rowOff>784225</xdr:rowOff>
    </xdr:to>
    <xdr:pic>
      <xdr:nvPicPr>
        <xdr:cNvPr id="69" name="ID_D9313EA953124E1482C27C854B580B0E" descr="C:/Users/91969/AppData/Local/Temp/picturecompress_20220411195042/output_18.jpgoutput_18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626870" y="26614120"/>
          <a:ext cx="937260" cy="57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78105</xdr:colOff>
      <xdr:row>34</xdr:row>
      <xdr:rowOff>176530</xdr:rowOff>
    </xdr:from>
    <xdr:to>
      <xdr:col>2</xdr:col>
      <xdr:colOff>1122680</xdr:colOff>
      <xdr:row>34</xdr:row>
      <xdr:rowOff>815340</xdr:rowOff>
    </xdr:to>
    <xdr:pic>
      <xdr:nvPicPr>
        <xdr:cNvPr id="70" name="ID_0408DD350A0C4546A93F9687DC82992A" descr="C:/Users/91969/AppData/Local/Temp/picturecompress_20220411195042/output_19.jpgoutput_19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>
          <a:off x="1573530" y="27573605"/>
          <a:ext cx="104457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147320</xdr:colOff>
      <xdr:row>35</xdr:row>
      <xdr:rowOff>219075</xdr:rowOff>
    </xdr:from>
    <xdr:to>
      <xdr:col>2</xdr:col>
      <xdr:colOff>1053465</xdr:colOff>
      <xdr:row>35</xdr:row>
      <xdr:rowOff>772795</xdr:rowOff>
    </xdr:to>
    <xdr:pic>
      <xdr:nvPicPr>
        <xdr:cNvPr id="71" name="ID_7607405ED50340A8A9CC0F812583A232" descr="C:/Users/91969/AppData/Local/Temp/picturecompress_20220411195042/output_20.jpgoutput_20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642745" y="28606750"/>
          <a:ext cx="906145" cy="553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102870</xdr:colOff>
      <xdr:row>36</xdr:row>
      <xdr:rowOff>184785</xdr:rowOff>
    </xdr:from>
    <xdr:to>
      <xdr:col>2</xdr:col>
      <xdr:colOff>1097280</xdr:colOff>
      <xdr:row>36</xdr:row>
      <xdr:rowOff>807720</xdr:rowOff>
    </xdr:to>
    <xdr:pic>
      <xdr:nvPicPr>
        <xdr:cNvPr id="72" name="ID_D8076F59041D43B88FB8B8A3D1D74287" descr="C:/Users/91969/AppData/Local/Temp/picturecompress_20220411195042/output_21.jpgoutput_21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>
          <a:off x="1598295" y="29563060"/>
          <a:ext cx="994410" cy="6229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88265</xdr:colOff>
      <xdr:row>37</xdr:row>
      <xdr:rowOff>154940</xdr:rowOff>
    </xdr:from>
    <xdr:to>
      <xdr:col>2</xdr:col>
      <xdr:colOff>1111885</xdr:colOff>
      <xdr:row>37</xdr:row>
      <xdr:rowOff>835660</xdr:rowOff>
    </xdr:to>
    <xdr:pic>
      <xdr:nvPicPr>
        <xdr:cNvPr id="73" name="ID_992F2AD639FE45AA8E186F47796F6495" descr="C:/Users/91969/AppData/Local/Temp/picturecompress_20220411195042/output_42.jpgoutput_42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583690" y="30523815"/>
          <a:ext cx="1023620" cy="680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85090</xdr:colOff>
      <xdr:row>38</xdr:row>
      <xdr:rowOff>151765</xdr:rowOff>
    </xdr:from>
    <xdr:to>
      <xdr:col>2</xdr:col>
      <xdr:colOff>1115695</xdr:colOff>
      <xdr:row>38</xdr:row>
      <xdr:rowOff>840105</xdr:rowOff>
    </xdr:to>
    <xdr:pic>
      <xdr:nvPicPr>
        <xdr:cNvPr id="74" name="ID_24B7F202F6C64719BD42DC5822F17740" descr="C:/Users/91969/AppData/Local/Temp/picturecompress_20220411195042/output_43.jpgoutput_43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>
          <a:off x="1580515" y="31511240"/>
          <a:ext cx="1030605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85725</xdr:colOff>
      <xdr:row>39</xdr:row>
      <xdr:rowOff>155575</xdr:rowOff>
    </xdr:from>
    <xdr:to>
      <xdr:col>2</xdr:col>
      <xdr:colOff>1115060</xdr:colOff>
      <xdr:row>39</xdr:row>
      <xdr:rowOff>836295</xdr:rowOff>
    </xdr:to>
    <xdr:pic>
      <xdr:nvPicPr>
        <xdr:cNvPr id="75" name="ID_3BDBD0BE14B0483FB7D40AF29F51139A" descr="C:/Users/91969/AppData/Local/Temp/picturecompress_20220411195042/output_44.jpgoutput_44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581150" y="32505650"/>
          <a:ext cx="1029335" cy="680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85090</xdr:colOff>
      <xdr:row>40</xdr:row>
      <xdr:rowOff>151765</xdr:rowOff>
    </xdr:from>
    <xdr:to>
      <xdr:col>2</xdr:col>
      <xdr:colOff>1115695</xdr:colOff>
      <xdr:row>40</xdr:row>
      <xdr:rowOff>840105</xdr:rowOff>
    </xdr:to>
    <xdr:pic>
      <xdr:nvPicPr>
        <xdr:cNvPr id="76" name="ID_1C4C9010459E48F6A1474D180C102BED" descr="C:/Users/91969/AppData/Local/Temp/picturecompress_20220411195042/output_37.jpgoutput_37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580515" y="33492440"/>
          <a:ext cx="1030605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301625</xdr:colOff>
      <xdr:row>41</xdr:row>
      <xdr:rowOff>46990</xdr:rowOff>
    </xdr:from>
    <xdr:to>
      <xdr:col>2</xdr:col>
      <xdr:colOff>898525</xdr:colOff>
      <xdr:row>41</xdr:row>
      <xdr:rowOff>944880</xdr:rowOff>
    </xdr:to>
    <xdr:pic>
      <xdr:nvPicPr>
        <xdr:cNvPr id="77" name="ID_99CEB98CD6ED4B1E804118D67295D617" descr="C:/Users/91969/AppData/Local/Temp/picturecompress_20220411195042/output_38.jpgoutput_38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797050" y="34378265"/>
          <a:ext cx="596900" cy="897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93345</xdr:colOff>
      <xdr:row>42</xdr:row>
      <xdr:rowOff>163195</xdr:rowOff>
    </xdr:from>
    <xdr:to>
      <xdr:col>2</xdr:col>
      <xdr:colOff>1106805</xdr:colOff>
      <xdr:row>42</xdr:row>
      <xdr:rowOff>828675</xdr:rowOff>
    </xdr:to>
    <xdr:pic>
      <xdr:nvPicPr>
        <xdr:cNvPr id="78" name="ID_9C0357505D0246ADAEE2735A08F4FA0C" descr="C:/Users/91969/AppData/Local/Temp/picturecompress_20220411195042/output_39.jpgoutput_39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588770" y="35485070"/>
          <a:ext cx="1013460" cy="665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102235</xdr:colOff>
      <xdr:row>43</xdr:row>
      <xdr:rowOff>167005</xdr:rowOff>
    </xdr:from>
    <xdr:to>
      <xdr:col>2</xdr:col>
      <xdr:colOff>1097915</xdr:colOff>
      <xdr:row>43</xdr:row>
      <xdr:rowOff>824865</xdr:rowOff>
    </xdr:to>
    <xdr:pic>
      <xdr:nvPicPr>
        <xdr:cNvPr id="79" name="ID_0939BDBCEF0A4A8ABB1EC3C1015DD6E8" descr="C:/Users/91969/AppData/Local/Temp/picturecompress_20220411195042/output_40.jpgoutput_40"/>
        <xdr:cNvPicPr>
          <a:picLocks noChangeAspect="1"/>
        </xdr:cNvPicPr>
      </xdr:nvPicPr>
      <xdr:blipFill>
        <a:blip r:embed="rId35"/>
        <a:stretch>
          <a:fillRect/>
        </a:stretch>
      </xdr:blipFill>
      <xdr:spPr>
        <a:xfrm>
          <a:off x="1597660" y="36479480"/>
          <a:ext cx="99568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95250</xdr:colOff>
      <xdr:row>44</xdr:row>
      <xdr:rowOff>160655</xdr:rowOff>
    </xdr:from>
    <xdr:to>
      <xdr:col>2</xdr:col>
      <xdr:colOff>1104900</xdr:colOff>
      <xdr:row>44</xdr:row>
      <xdr:rowOff>829945</xdr:rowOff>
    </xdr:to>
    <xdr:pic>
      <xdr:nvPicPr>
        <xdr:cNvPr id="80" name="ID_44CF068E948E4329BE13D791C1D5DA3B" descr="C:/Users/91969/AppData/Local/Temp/picturecompress_20220411195042/output_41.jpgoutput_41"/>
        <xdr:cNvPicPr>
          <a:picLocks noChangeAspect="1"/>
        </xdr:cNvPicPr>
      </xdr:nvPicPr>
      <xdr:blipFill>
        <a:blip r:embed="rId36"/>
        <a:stretch>
          <a:fillRect/>
        </a:stretch>
      </xdr:blipFill>
      <xdr:spPr>
        <a:xfrm>
          <a:off x="1590675" y="37463730"/>
          <a:ext cx="1009650" cy="669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94615</xdr:colOff>
      <xdr:row>45</xdr:row>
      <xdr:rowOff>167005</xdr:rowOff>
    </xdr:from>
    <xdr:to>
      <xdr:col>2</xdr:col>
      <xdr:colOff>1105535</xdr:colOff>
      <xdr:row>45</xdr:row>
      <xdr:rowOff>824865</xdr:rowOff>
    </xdr:to>
    <xdr:pic>
      <xdr:nvPicPr>
        <xdr:cNvPr id="81" name="ID_49C3790B878B4A7887BED042E0A78DC1" descr="C:/Users/91969/AppData/Local/Temp/picturecompress_20220411195042/output_22.jpgoutput_22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1590040" y="38460680"/>
          <a:ext cx="1010920" cy="657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98425</xdr:colOff>
      <xdr:row>46</xdr:row>
      <xdr:rowOff>151765</xdr:rowOff>
    </xdr:from>
    <xdr:to>
      <xdr:col>2</xdr:col>
      <xdr:colOff>1102360</xdr:colOff>
      <xdr:row>46</xdr:row>
      <xdr:rowOff>840105</xdr:rowOff>
    </xdr:to>
    <xdr:pic>
      <xdr:nvPicPr>
        <xdr:cNvPr id="82" name="ID_8AAC7F44FD5240C0A8262E1DE1D26E6A" descr="C:/Users/91969/AppData/Local/Temp/picturecompress_20220411195042/output_23.jpgoutput_23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1593850" y="39436040"/>
          <a:ext cx="1003935" cy="688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60325</xdr:colOff>
      <xdr:row>47</xdr:row>
      <xdr:rowOff>135890</xdr:rowOff>
    </xdr:from>
    <xdr:to>
      <xdr:col>2</xdr:col>
      <xdr:colOff>1139825</xdr:colOff>
      <xdr:row>47</xdr:row>
      <xdr:rowOff>855980</xdr:rowOff>
    </xdr:to>
    <xdr:pic>
      <xdr:nvPicPr>
        <xdr:cNvPr id="83" name="ID_3019D0ED8005486587501A09DC63D651" descr="C:/Users/91969/AppData/Local/Temp/picturecompress_20220411195042/output_24.jpgoutput_24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1555750" y="40410765"/>
          <a:ext cx="1079500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110490</xdr:colOff>
      <xdr:row>48</xdr:row>
      <xdr:rowOff>186055</xdr:rowOff>
    </xdr:from>
    <xdr:to>
      <xdr:col>2</xdr:col>
      <xdr:colOff>1089660</xdr:colOff>
      <xdr:row>48</xdr:row>
      <xdr:rowOff>805180</xdr:rowOff>
    </xdr:to>
    <xdr:pic>
      <xdr:nvPicPr>
        <xdr:cNvPr id="19" name="ID_EA1056E048094B4DBEE3A7B3C9A0A241" descr="C:/Users/91969/AppData/Local/Temp/picturecompress_20220411195042/output_25.jpgoutput_25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1605915" y="41451530"/>
          <a:ext cx="979170" cy="619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119380</xdr:colOff>
      <xdr:row>49</xdr:row>
      <xdr:rowOff>178435</xdr:rowOff>
    </xdr:from>
    <xdr:to>
      <xdr:col>2</xdr:col>
      <xdr:colOff>1081405</xdr:colOff>
      <xdr:row>49</xdr:row>
      <xdr:rowOff>813435</xdr:rowOff>
    </xdr:to>
    <xdr:pic>
      <xdr:nvPicPr>
        <xdr:cNvPr id="18" name="ID_125E7B505944470EA4405C56CB95EAEC" descr="C:/Users/91969/AppData/Local/Temp/picturecompress_20220411195042/output_26.jpgoutput_2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1614805" y="42434510"/>
          <a:ext cx="962025" cy="635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121920</xdr:colOff>
      <xdr:row>50</xdr:row>
      <xdr:rowOff>201930</xdr:rowOff>
    </xdr:from>
    <xdr:to>
      <xdr:col>2</xdr:col>
      <xdr:colOff>1078230</xdr:colOff>
      <xdr:row>50</xdr:row>
      <xdr:rowOff>789940</xdr:rowOff>
    </xdr:to>
    <xdr:pic>
      <xdr:nvPicPr>
        <xdr:cNvPr id="17" name="ID_15524029BB4A40AA80054DFFC603B2F8" descr="SLE6006-502-04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1617345" y="43448605"/>
          <a:ext cx="95631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122555</xdr:colOff>
      <xdr:row>51</xdr:row>
      <xdr:rowOff>201295</xdr:rowOff>
    </xdr:from>
    <xdr:to>
      <xdr:col>2</xdr:col>
      <xdr:colOff>1077595</xdr:colOff>
      <xdr:row>51</xdr:row>
      <xdr:rowOff>789305</xdr:rowOff>
    </xdr:to>
    <xdr:pic>
      <xdr:nvPicPr>
        <xdr:cNvPr id="16" name="ID_B5998178A9D14C49AF009DEFE4A319DB" descr="SLE6006-502-05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1617980" y="44438570"/>
          <a:ext cx="95504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123825</xdr:colOff>
      <xdr:row>52</xdr:row>
      <xdr:rowOff>201930</xdr:rowOff>
    </xdr:from>
    <xdr:to>
      <xdr:col>2</xdr:col>
      <xdr:colOff>1076325</xdr:colOff>
      <xdr:row>52</xdr:row>
      <xdr:rowOff>789940</xdr:rowOff>
    </xdr:to>
    <xdr:pic>
      <xdr:nvPicPr>
        <xdr:cNvPr id="15" name="ID_CC51DCA1F819438BB8376B1F5C79AAEB" descr="SLE6006-502-06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1619250" y="45429805"/>
          <a:ext cx="952500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125095</xdr:colOff>
      <xdr:row>53</xdr:row>
      <xdr:rowOff>205740</xdr:rowOff>
    </xdr:from>
    <xdr:to>
      <xdr:col>2</xdr:col>
      <xdr:colOff>1075690</xdr:colOff>
      <xdr:row>53</xdr:row>
      <xdr:rowOff>786130</xdr:rowOff>
    </xdr:to>
    <xdr:pic>
      <xdr:nvPicPr>
        <xdr:cNvPr id="14" name="ID_42723303DF5D4F5E86C9780260F6A89E" descr="SLE6006-502-07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1620520" y="46424215"/>
          <a:ext cx="950595" cy="580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125730</xdr:colOff>
      <xdr:row>54</xdr:row>
      <xdr:rowOff>203835</xdr:rowOff>
    </xdr:from>
    <xdr:to>
      <xdr:col>2</xdr:col>
      <xdr:colOff>1075055</xdr:colOff>
      <xdr:row>54</xdr:row>
      <xdr:rowOff>788035</xdr:rowOff>
    </xdr:to>
    <xdr:pic>
      <xdr:nvPicPr>
        <xdr:cNvPr id="13" name="ID_B370C68FE8294ABD8814993AA5DE55C0" descr="SLE6006-702-04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1621155" y="47412910"/>
          <a:ext cx="949325" cy="58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124460</xdr:colOff>
      <xdr:row>55</xdr:row>
      <xdr:rowOff>203835</xdr:rowOff>
    </xdr:from>
    <xdr:to>
      <xdr:col>2</xdr:col>
      <xdr:colOff>1075690</xdr:colOff>
      <xdr:row>55</xdr:row>
      <xdr:rowOff>788035</xdr:rowOff>
    </xdr:to>
    <xdr:pic>
      <xdr:nvPicPr>
        <xdr:cNvPr id="12" name="ID_8761581C71974B56881D2E99B5E28F88" descr="SLE6006-702-0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1619885" y="48403510"/>
          <a:ext cx="951230" cy="58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126365</xdr:colOff>
      <xdr:row>56</xdr:row>
      <xdr:rowOff>201930</xdr:rowOff>
    </xdr:from>
    <xdr:to>
      <xdr:col>2</xdr:col>
      <xdr:colOff>1074420</xdr:colOff>
      <xdr:row>56</xdr:row>
      <xdr:rowOff>789940</xdr:rowOff>
    </xdr:to>
    <xdr:pic>
      <xdr:nvPicPr>
        <xdr:cNvPr id="11" name="ID_B4B4848544384F2296F1FB02167479F4" descr="SLE6006-702-06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1621790" y="49392205"/>
          <a:ext cx="948055" cy="588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124460</xdr:colOff>
      <xdr:row>57</xdr:row>
      <xdr:rowOff>203835</xdr:rowOff>
    </xdr:from>
    <xdr:to>
      <xdr:col>2</xdr:col>
      <xdr:colOff>1075690</xdr:colOff>
      <xdr:row>57</xdr:row>
      <xdr:rowOff>788035</xdr:rowOff>
    </xdr:to>
    <xdr:pic>
      <xdr:nvPicPr>
        <xdr:cNvPr id="10" name="ID_EB39771F91A24F2DBBA12B6D84E0648C" descr="SLE6006-702-07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1619885" y="50384710"/>
          <a:ext cx="951230" cy="584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71120</xdr:colOff>
      <xdr:row>58</xdr:row>
      <xdr:rowOff>140970</xdr:rowOff>
    </xdr:from>
    <xdr:to>
      <xdr:col>2</xdr:col>
      <xdr:colOff>1129665</xdr:colOff>
      <xdr:row>58</xdr:row>
      <xdr:rowOff>849630</xdr:rowOff>
    </xdr:to>
    <xdr:pic>
      <xdr:nvPicPr>
        <xdr:cNvPr id="9" name="ID_61F8367D1DB3427289822318C9532A96" descr="STD18075-3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1566545" y="51312445"/>
          <a:ext cx="1058545" cy="70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80010</xdr:colOff>
      <xdr:row>59</xdr:row>
      <xdr:rowOff>145415</xdr:rowOff>
    </xdr:from>
    <xdr:to>
      <xdr:col>2</xdr:col>
      <xdr:colOff>1120140</xdr:colOff>
      <xdr:row>59</xdr:row>
      <xdr:rowOff>845820</xdr:rowOff>
    </xdr:to>
    <xdr:pic>
      <xdr:nvPicPr>
        <xdr:cNvPr id="8" name="ID_BEA8CDC366C54C96A3C3730F8EF9C498" descr="STD18075-5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1575435" y="52307490"/>
          <a:ext cx="104013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79375</xdr:colOff>
      <xdr:row>60</xdr:row>
      <xdr:rowOff>145415</xdr:rowOff>
    </xdr:from>
    <xdr:to>
      <xdr:col>2</xdr:col>
      <xdr:colOff>1120775</xdr:colOff>
      <xdr:row>60</xdr:row>
      <xdr:rowOff>845820</xdr:rowOff>
    </xdr:to>
    <xdr:pic>
      <xdr:nvPicPr>
        <xdr:cNvPr id="7" name="ID_3CB85BD2F3154C85873EA0AC2F5C4CBA" descr="STD18075-8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1574800" y="53298090"/>
          <a:ext cx="1041400" cy="700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70485</xdr:colOff>
      <xdr:row>61</xdr:row>
      <xdr:rowOff>135890</xdr:rowOff>
    </xdr:from>
    <xdr:to>
      <xdr:col>2</xdr:col>
      <xdr:colOff>1130300</xdr:colOff>
      <xdr:row>61</xdr:row>
      <xdr:rowOff>855980</xdr:rowOff>
    </xdr:to>
    <xdr:pic>
      <xdr:nvPicPr>
        <xdr:cNvPr id="6" name="ID_53D7CB2D6E2147B68D7A61A80936608E" descr="STD18076-4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1565910" y="54279165"/>
          <a:ext cx="1059815" cy="7200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57785</xdr:colOff>
      <xdr:row>62</xdr:row>
      <xdr:rowOff>128270</xdr:rowOff>
    </xdr:from>
    <xdr:to>
      <xdr:col>2</xdr:col>
      <xdr:colOff>1142365</xdr:colOff>
      <xdr:row>62</xdr:row>
      <xdr:rowOff>863600</xdr:rowOff>
    </xdr:to>
    <xdr:pic>
      <xdr:nvPicPr>
        <xdr:cNvPr id="5" name="ID_5989435A01C2462192F09F3D3A9FE0FC" descr="STD18076-6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1553210" y="55262145"/>
          <a:ext cx="1084580" cy="735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106680</xdr:colOff>
      <xdr:row>63</xdr:row>
      <xdr:rowOff>165100</xdr:rowOff>
    </xdr:from>
    <xdr:to>
      <xdr:col>2</xdr:col>
      <xdr:colOff>1094105</xdr:colOff>
      <xdr:row>63</xdr:row>
      <xdr:rowOff>826770</xdr:rowOff>
    </xdr:to>
    <xdr:pic>
      <xdr:nvPicPr>
        <xdr:cNvPr id="27" name="ID_D4FFDECA2EA34D56A9B1BE8DF3801E96" descr="STD18076-8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>
          <a:off x="1602105" y="56289575"/>
          <a:ext cx="987425" cy="661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58420</xdr:colOff>
      <xdr:row>64</xdr:row>
      <xdr:rowOff>124460</xdr:rowOff>
    </xdr:from>
    <xdr:to>
      <xdr:col>2</xdr:col>
      <xdr:colOff>1141730</xdr:colOff>
      <xdr:row>64</xdr:row>
      <xdr:rowOff>867410</xdr:rowOff>
    </xdr:to>
    <xdr:pic>
      <xdr:nvPicPr>
        <xdr:cNvPr id="4" name="ID_E41A8B0850BD4BE9A530EFB7FB9D885C" descr="STD18077-4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1553845" y="57239535"/>
          <a:ext cx="108331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56515</xdr:colOff>
      <xdr:row>65</xdr:row>
      <xdr:rowOff>131445</xdr:rowOff>
    </xdr:from>
    <xdr:to>
      <xdr:col>2</xdr:col>
      <xdr:colOff>1144270</xdr:colOff>
      <xdr:row>65</xdr:row>
      <xdr:rowOff>859155</xdr:rowOff>
    </xdr:to>
    <xdr:pic>
      <xdr:nvPicPr>
        <xdr:cNvPr id="3" name="ID_C1755F4CB9894B9494981F1D3F819BE8" descr="STD18077-6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1551940" y="58237120"/>
          <a:ext cx="1087755" cy="727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36830</xdr:colOff>
      <xdr:row>66</xdr:row>
      <xdr:rowOff>124460</xdr:rowOff>
    </xdr:from>
    <xdr:to>
      <xdr:col>2</xdr:col>
      <xdr:colOff>1163320</xdr:colOff>
      <xdr:row>66</xdr:row>
      <xdr:rowOff>867410</xdr:rowOff>
    </xdr:to>
    <xdr:pic>
      <xdr:nvPicPr>
        <xdr:cNvPr id="2" name="ID_FF018F6E9BBE474D9CE5F16D04D51758" descr="STD18077-8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1532255" y="59220735"/>
          <a:ext cx="1126490" cy="74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113030</xdr:colOff>
      <xdr:row>67</xdr:row>
      <xdr:rowOff>112395</xdr:rowOff>
    </xdr:from>
    <xdr:to>
      <xdr:col>2</xdr:col>
      <xdr:colOff>1087755</xdr:colOff>
      <xdr:row>67</xdr:row>
      <xdr:rowOff>779145</xdr:rowOff>
    </xdr:to>
    <xdr:pic>
      <xdr:nvPicPr>
        <xdr:cNvPr id="26" name="ID_DF210BCE41304D2E827684435A0D0E01" descr="STB18078-1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1608455" y="60199270"/>
          <a:ext cx="974725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110490</xdr:colOff>
      <xdr:row>68</xdr:row>
      <xdr:rowOff>117475</xdr:rowOff>
    </xdr:from>
    <xdr:to>
      <xdr:col>2</xdr:col>
      <xdr:colOff>1089660</xdr:colOff>
      <xdr:row>68</xdr:row>
      <xdr:rowOff>774065</xdr:rowOff>
    </xdr:to>
    <xdr:pic>
      <xdr:nvPicPr>
        <xdr:cNvPr id="25" name="ID_DD4EF018F6A149968CA6451981DD0760" descr="STB18078-1D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1605915" y="61093350"/>
          <a:ext cx="979170" cy="656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110490</xdr:colOff>
      <xdr:row>69</xdr:row>
      <xdr:rowOff>112395</xdr:rowOff>
    </xdr:from>
    <xdr:to>
      <xdr:col>2</xdr:col>
      <xdr:colOff>1089660</xdr:colOff>
      <xdr:row>69</xdr:row>
      <xdr:rowOff>779145</xdr:rowOff>
    </xdr:to>
    <xdr:pic>
      <xdr:nvPicPr>
        <xdr:cNvPr id="24" name="ID_7AD9887FBC3A402D8A48AD8277BD5519" descr="STB18078-1C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605915" y="61977270"/>
          <a:ext cx="979170" cy="666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111125</xdr:colOff>
      <xdr:row>70</xdr:row>
      <xdr:rowOff>115570</xdr:rowOff>
    </xdr:from>
    <xdr:to>
      <xdr:col>2</xdr:col>
      <xdr:colOff>1089660</xdr:colOff>
      <xdr:row>70</xdr:row>
      <xdr:rowOff>775970</xdr:rowOff>
    </xdr:to>
    <xdr:pic>
      <xdr:nvPicPr>
        <xdr:cNvPr id="23" name="ID_8037F9789EBA499785360EB7AD24B8BA" descr="STB18078-2Z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1606550" y="62869445"/>
          <a:ext cx="978535" cy="66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111760</xdr:colOff>
      <xdr:row>71</xdr:row>
      <xdr:rowOff>100330</xdr:rowOff>
    </xdr:from>
    <xdr:to>
      <xdr:col>2</xdr:col>
      <xdr:colOff>1089025</xdr:colOff>
      <xdr:row>71</xdr:row>
      <xdr:rowOff>791210</xdr:rowOff>
    </xdr:to>
    <xdr:pic>
      <xdr:nvPicPr>
        <xdr:cNvPr id="22" name="ID_CBB65411D3FD4FBBB89940B49EF5C61A" descr="STB18078-2Y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1607185" y="63743205"/>
          <a:ext cx="977265" cy="690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175260</xdr:colOff>
      <xdr:row>72</xdr:row>
      <xdr:rowOff>157480</xdr:rowOff>
    </xdr:from>
    <xdr:to>
      <xdr:col>2</xdr:col>
      <xdr:colOff>1024890</xdr:colOff>
      <xdr:row>72</xdr:row>
      <xdr:rowOff>734060</xdr:rowOff>
    </xdr:to>
    <xdr:pic>
      <xdr:nvPicPr>
        <xdr:cNvPr id="21" name="ID_51DD59FD33E848FDAA690F7ED1D51A4F" descr="STD18078-1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1670685" y="64689355"/>
          <a:ext cx="849630" cy="5765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175260</xdr:colOff>
      <xdr:row>73</xdr:row>
      <xdr:rowOff>154305</xdr:rowOff>
    </xdr:from>
    <xdr:to>
      <xdr:col>2</xdr:col>
      <xdr:colOff>1024890</xdr:colOff>
      <xdr:row>73</xdr:row>
      <xdr:rowOff>737235</xdr:rowOff>
    </xdr:to>
    <xdr:pic>
      <xdr:nvPicPr>
        <xdr:cNvPr id="20" name="ID_8934E2F76ECD48B98C56A4D6D252CF87" descr="STD18078-2A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1670685" y="65575180"/>
          <a:ext cx="849630" cy="582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174625</xdr:colOff>
      <xdr:row>74</xdr:row>
      <xdr:rowOff>156210</xdr:rowOff>
    </xdr:from>
    <xdr:to>
      <xdr:col>2</xdr:col>
      <xdr:colOff>1026160</xdr:colOff>
      <xdr:row>74</xdr:row>
      <xdr:rowOff>735965</xdr:rowOff>
    </xdr:to>
    <xdr:pic>
      <xdr:nvPicPr>
        <xdr:cNvPr id="28" name="ID_70B8C9DE179D46B6A65723F16F4CF1FF" descr="STD18078-2B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670050" y="66466085"/>
          <a:ext cx="851535" cy="579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174625</xdr:colOff>
      <xdr:row>75</xdr:row>
      <xdr:rowOff>154305</xdr:rowOff>
    </xdr:from>
    <xdr:to>
      <xdr:col>2</xdr:col>
      <xdr:colOff>1026160</xdr:colOff>
      <xdr:row>75</xdr:row>
      <xdr:rowOff>737235</xdr:rowOff>
    </xdr:to>
    <xdr:pic>
      <xdr:nvPicPr>
        <xdr:cNvPr id="29" name="ID_AC432B4AC167498AA2CBAEA45F09CA72" descr="STD18078-3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1670050" y="67353180"/>
          <a:ext cx="851535" cy="582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298450</xdr:colOff>
      <xdr:row>76</xdr:row>
      <xdr:rowOff>62230</xdr:rowOff>
    </xdr:from>
    <xdr:to>
      <xdr:col>2</xdr:col>
      <xdr:colOff>902335</xdr:colOff>
      <xdr:row>76</xdr:row>
      <xdr:rowOff>993140</xdr:rowOff>
    </xdr:to>
    <xdr:pic>
      <xdr:nvPicPr>
        <xdr:cNvPr id="95" name="ID_CCB913E048D244149CD7688FE9393AE1" descr="STD18078-4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793875" y="68150105"/>
          <a:ext cx="603885" cy="930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15240</xdr:colOff>
      <xdr:row>77</xdr:row>
      <xdr:rowOff>138430</xdr:rowOff>
    </xdr:from>
    <xdr:to>
      <xdr:col>2</xdr:col>
      <xdr:colOff>1185545</xdr:colOff>
      <xdr:row>77</xdr:row>
      <xdr:rowOff>916940</xdr:rowOff>
    </xdr:to>
    <xdr:pic>
      <xdr:nvPicPr>
        <xdr:cNvPr id="94" name="ID_FC4BD4C63CEE4C61A42D6310167DC722" descr="STD18078-5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1510665" y="69280405"/>
          <a:ext cx="1170305" cy="778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290830</xdr:colOff>
      <xdr:row>78</xdr:row>
      <xdr:rowOff>66675</xdr:rowOff>
    </xdr:from>
    <xdr:to>
      <xdr:col>2</xdr:col>
      <xdr:colOff>909955</xdr:colOff>
      <xdr:row>78</xdr:row>
      <xdr:rowOff>988695</xdr:rowOff>
    </xdr:to>
    <xdr:pic>
      <xdr:nvPicPr>
        <xdr:cNvPr id="93" name="ID_61F4F00D923642F3A8D1098F37DDC327" descr="STD18078-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1786255" y="70262750"/>
          <a:ext cx="619125" cy="922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121285</xdr:colOff>
      <xdr:row>79</xdr:row>
      <xdr:rowOff>119380</xdr:rowOff>
    </xdr:from>
    <xdr:to>
      <xdr:col>2</xdr:col>
      <xdr:colOff>1078865</xdr:colOff>
      <xdr:row>79</xdr:row>
      <xdr:rowOff>772160</xdr:rowOff>
    </xdr:to>
    <xdr:pic>
      <xdr:nvPicPr>
        <xdr:cNvPr id="33" name="ID_43B3FDBD9A764014BFFE63A09A9A58D8" descr="STB18079-1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1616710" y="71369555"/>
          <a:ext cx="95758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118745</xdr:colOff>
      <xdr:row>80</xdr:row>
      <xdr:rowOff>122555</xdr:rowOff>
    </xdr:from>
    <xdr:to>
      <xdr:col>2</xdr:col>
      <xdr:colOff>1082040</xdr:colOff>
      <xdr:row>80</xdr:row>
      <xdr:rowOff>768985</xdr:rowOff>
    </xdr:to>
    <xdr:pic>
      <xdr:nvPicPr>
        <xdr:cNvPr id="34" name="ID_F80E62DAD80A4AB8BB23E48B02963978" descr="STB18079-1D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1614170" y="72261730"/>
          <a:ext cx="963295" cy="646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118745</xdr:colOff>
      <xdr:row>81</xdr:row>
      <xdr:rowOff>119380</xdr:rowOff>
    </xdr:from>
    <xdr:to>
      <xdr:col>2</xdr:col>
      <xdr:colOff>1082040</xdr:colOff>
      <xdr:row>81</xdr:row>
      <xdr:rowOff>772160</xdr:rowOff>
    </xdr:to>
    <xdr:pic>
      <xdr:nvPicPr>
        <xdr:cNvPr id="35" name="ID_AE96FA965A2748B7B19E935A5DAA3B79" descr="STB18079-1C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614170" y="73147555"/>
          <a:ext cx="963295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115570</xdr:colOff>
      <xdr:row>82</xdr:row>
      <xdr:rowOff>111125</xdr:rowOff>
    </xdr:from>
    <xdr:to>
      <xdr:col>2</xdr:col>
      <xdr:colOff>1084580</xdr:colOff>
      <xdr:row>82</xdr:row>
      <xdr:rowOff>781050</xdr:rowOff>
    </xdr:to>
    <xdr:pic>
      <xdr:nvPicPr>
        <xdr:cNvPr id="36" name="ID_DDF9E93BA53145E0A9B38F3E35347AB3" descr="STB18079-2Z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1610995" y="74028300"/>
          <a:ext cx="969010" cy="669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116205</xdr:colOff>
      <xdr:row>83</xdr:row>
      <xdr:rowOff>91440</xdr:rowOff>
    </xdr:from>
    <xdr:to>
      <xdr:col>2</xdr:col>
      <xdr:colOff>1083945</xdr:colOff>
      <xdr:row>83</xdr:row>
      <xdr:rowOff>800100</xdr:rowOff>
    </xdr:to>
    <xdr:pic>
      <xdr:nvPicPr>
        <xdr:cNvPr id="37" name="ID_FB2DB73E00F3430B9F7D32335CCC1537" descr="STB18079-2Y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611630" y="74897615"/>
          <a:ext cx="967740" cy="708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110490</xdr:colOff>
      <xdr:row>84</xdr:row>
      <xdr:rowOff>119380</xdr:rowOff>
    </xdr:from>
    <xdr:to>
      <xdr:col>2</xdr:col>
      <xdr:colOff>1089660</xdr:colOff>
      <xdr:row>84</xdr:row>
      <xdr:rowOff>772160</xdr:rowOff>
    </xdr:to>
    <xdr:pic>
      <xdr:nvPicPr>
        <xdr:cNvPr id="38" name="ID_BE96BB4D5F724D978C5FD297BEC47040" descr="STD18079-1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1605915" y="75814555"/>
          <a:ext cx="979170" cy="652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153035</xdr:colOff>
      <xdr:row>85</xdr:row>
      <xdr:rowOff>136525</xdr:rowOff>
    </xdr:from>
    <xdr:to>
      <xdr:col>2</xdr:col>
      <xdr:colOff>1047750</xdr:colOff>
      <xdr:row>85</xdr:row>
      <xdr:rowOff>755015</xdr:rowOff>
    </xdr:to>
    <xdr:pic>
      <xdr:nvPicPr>
        <xdr:cNvPr id="39" name="ID_30741A2B20C14DC28F80F882236E3EA3" descr="STD18079-2A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1648460" y="76720700"/>
          <a:ext cx="894715" cy="618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118110</xdr:colOff>
      <xdr:row>86</xdr:row>
      <xdr:rowOff>115570</xdr:rowOff>
    </xdr:from>
    <xdr:to>
      <xdr:col>2</xdr:col>
      <xdr:colOff>1082675</xdr:colOff>
      <xdr:row>86</xdr:row>
      <xdr:rowOff>775970</xdr:rowOff>
    </xdr:to>
    <xdr:pic>
      <xdr:nvPicPr>
        <xdr:cNvPr id="40" name="ID_019ECEFEC08A44F6A83E9844E8F02D61" descr="STD18079-2B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1613535" y="77588745"/>
          <a:ext cx="964565" cy="660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137160</xdr:colOff>
      <xdr:row>87</xdr:row>
      <xdr:rowOff>135255</xdr:rowOff>
    </xdr:from>
    <xdr:to>
      <xdr:col>2</xdr:col>
      <xdr:colOff>1062990</xdr:colOff>
      <xdr:row>87</xdr:row>
      <xdr:rowOff>756920</xdr:rowOff>
    </xdr:to>
    <xdr:pic>
      <xdr:nvPicPr>
        <xdr:cNvPr id="41" name="ID_F455D39348DB4ED484A60086254F6D06" descr="STD18079-3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1632585" y="78497430"/>
          <a:ext cx="925830" cy="621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361315</xdr:colOff>
      <xdr:row>88</xdr:row>
      <xdr:rowOff>86360</xdr:rowOff>
    </xdr:from>
    <xdr:to>
      <xdr:col>2</xdr:col>
      <xdr:colOff>839470</xdr:colOff>
      <xdr:row>88</xdr:row>
      <xdr:rowOff>805180</xdr:rowOff>
    </xdr:to>
    <xdr:pic>
      <xdr:nvPicPr>
        <xdr:cNvPr id="87" name="ID_17F5FBC1340440F09DA7F0E9029374E5" descr="STD18079-4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1856740" y="79337535"/>
          <a:ext cx="478155" cy="718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134620</xdr:colOff>
      <xdr:row>89</xdr:row>
      <xdr:rowOff>126365</xdr:rowOff>
    </xdr:from>
    <xdr:to>
      <xdr:col>2</xdr:col>
      <xdr:colOff>1066165</xdr:colOff>
      <xdr:row>89</xdr:row>
      <xdr:rowOff>765175</xdr:rowOff>
    </xdr:to>
    <xdr:pic>
      <xdr:nvPicPr>
        <xdr:cNvPr id="88" name="ID_63C1496A06934F49A4B095B48AD25143" descr="STD18079-5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1630045" y="80266540"/>
          <a:ext cx="931545" cy="638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337820</xdr:colOff>
      <xdr:row>90</xdr:row>
      <xdr:rowOff>47625</xdr:rowOff>
    </xdr:from>
    <xdr:to>
      <xdr:col>2</xdr:col>
      <xdr:colOff>862965</xdr:colOff>
      <xdr:row>90</xdr:row>
      <xdr:rowOff>844550</xdr:rowOff>
    </xdr:to>
    <xdr:pic>
      <xdr:nvPicPr>
        <xdr:cNvPr id="89" name="ID_A9A12229DAB74F18A6004373CECF6719" descr="STD18079-6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1833245" y="81076800"/>
          <a:ext cx="525145" cy="796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92"/>
  <sheetViews>
    <sheetView tabSelected="1" zoomScale="70" zoomScaleNormal="70" workbookViewId="0">
      <selection activeCell="C11" sqref="A1:P92"/>
    </sheetView>
  </sheetViews>
  <sheetFormatPr defaultColWidth="9" defaultRowHeight="15.5"/>
  <cols>
    <col min="1" max="1" width="6.125" style="7" customWidth="1"/>
    <col min="2" max="2" width="13.5" style="8" customWidth="1"/>
    <col min="3" max="3" width="15.6583333333333" style="9" customWidth="1"/>
    <col min="4" max="4" width="15.175" style="8" customWidth="1"/>
    <col min="5" max="5" width="19.2166666666667" style="10" customWidth="1"/>
    <col min="6" max="6" width="18.0333333333333" style="10" customWidth="1"/>
    <col min="7" max="7" width="20.5333333333333" style="10" customWidth="1"/>
    <col min="8" max="9" width="5.71666666666667" style="11" customWidth="1"/>
    <col min="10" max="10" width="6.375" style="11" customWidth="1"/>
    <col min="11" max="11" width="8.46666666666667" style="11" customWidth="1"/>
    <col min="12" max="12" width="7.63333333333333" style="11" customWidth="1"/>
    <col min="13" max="13" width="8.475" style="12" customWidth="1"/>
    <col min="14" max="14" width="6.775" style="13" customWidth="1"/>
    <col min="15" max="15" width="6.775" style="14" customWidth="1"/>
    <col min="16" max="16" width="11.7833333333333" style="15" customWidth="1"/>
    <col min="17" max="16384" width="9" style="14"/>
  </cols>
  <sheetData>
    <row r="1" s="1" customFormat="1" ht="15.75" customHeight="1" spans="1:16">
      <c r="A1" s="16" t="s">
        <v>0</v>
      </c>
      <c r="B1" s="17"/>
      <c r="C1" s="17"/>
      <c r="D1" s="18"/>
      <c r="E1" s="17"/>
      <c r="F1" s="17"/>
      <c r="G1" s="17"/>
      <c r="H1" s="19"/>
      <c r="I1" s="19"/>
      <c r="J1" s="19"/>
      <c r="K1" s="17"/>
      <c r="L1" s="17"/>
      <c r="M1" s="43"/>
      <c r="N1" s="44"/>
      <c r="O1" s="17"/>
      <c r="P1" s="17"/>
    </row>
    <row r="2" s="1" customFormat="1" spans="1:16">
      <c r="A2" s="17"/>
      <c r="B2" s="17"/>
      <c r="C2" s="17"/>
      <c r="D2" s="18"/>
      <c r="E2" s="17"/>
      <c r="F2" s="17"/>
      <c r="G2" s="17"/>
      <c r="H2" s="19"/>
      <c r="I2" s="19"/>
      <c r="J2" s="19"/>
      <c r="K2" s="17"/>
      <c r="L2" s="17"/>
      <c r="M2" s="43"/>
      <c r="N2" s="44"/>
      <c r="O2" s="17"/>
      <c r="P2" s="17"/>
    </row>
    <row r="3" s="1" customFormat="1" spans="1:16">
      <c r="A3" s="17"/>
      <c r="B3" s="17"/>
      <c r="C3" s="17"/>
      <c r="D3" s="18"/>
      <c r="E3" s="17"/>
      <c r="F3" s="17"/>
      <c r="G3" s="17"/>
      <c r="H3" s="19"/>
      <c r="I3" s="19"/>
      <c r="J3" s="19"/>
      <c r="K3" s="17"/>
      <c r="L3" s="17"/>
      <c r="M3" s="43"/>
      <c r="N3" s="44"/>
      <c r="O3" s="17"/>
      <c r="P3" s="17"/>
    </row>
    <row r="4" s="1" customFormat="1" ht="21.75" customHeight="1" spans="1:16">
      <c r="A4" s="17"/>
      <c r="B4" s="17"/>
      <c r="C4" s="17"/>
      <c r="D4" s="18"/>
      <c r="E4" s="17"/>
      <c r="F4" s="17"/>
      <c r="G4" s="17"/>
      <c r="H4" s="19"/>
      <c r="I4" s="19"/>
      <c r="J4" s="19"/>
      <c r="K4" s="17"/>
      <c r="L4" s="17"/>
      <c r="M4" s="43"/>
      <c r="N4" s="44"/>
      <c r="O4" s="17"/>
      <c r="P4" s="17"/>
    </row>
    <row r="5" s="1" customFormat="1" ht="43" customHeight="1" spans="1:16">
      <c r="A5" s="17" t="s">
        <v>1</v>
      </c>
      <c r="B5" s="17"/>
      <c r="C5" s="17"/>
      <c r="D5" s="18"/>
      <c r="E5" s="17"/>
      <c r="F5" s="17"/>
      <c r="G5" s="17"/>
      <c r="H5" s="19"/>
      <c r="I5" s="19"/>
      <c r="J5" s="19"/>
      <c r="K5" s="17"/>
      <c r="L5" s="17"/>
      <c r="M5" s="43"/>
      <c r="N5" s="44"/>
      <c r="O5" s="17"/>
      <c r="P5" s="17"/>
    </row>
    <row r="6" s="1" customFormat="1" ht="21.75" customHeight="1" spans="1:16">
      <c r="A6" s="20" t="s">
        <v>2</v>
      </c>
      <c r="B6" s="21"/>
      <c r="C6" s="21"/>
      <c r="D6" s="21"/>
      <c r="E6" s="21"/>
      <c r="F6" s="21"/>
      <c r="G6" s="21"/>
      <c r="H6" s="22"/>
      <c r="I6" s="22"/>
      <c r="J6" s="22"/>
      <c r="K6" s="22"/>
      <c r="L6" s="45"/>
      <c r="M6" s="46"/>
      <c r="N6" s="47"/>
      <c r="O6" s="21"/>
      <c r="P6" s="48"/>
    </row>
    <row r="7" s="1" customFormat="1" ht="24" customHeight="1" spans="1:16">
      <c r="A7" s="21"/>
      <c r="B7" s="21"/>
      <c r="C7" s="21"/>
      <c r="D7" s="21"/>
      <c r="E7" s="21"/>
      <c r="F7" s="21"/>
      <c r="G7" s="21"/>
      <c r="H7" s="22"/>
      <c r="I7" s="22"/>
      <c r="J7" s="22"/>
      <c r="K7" s="22"/>
      <c r="L7" s="45"/>
      <c r="M7" s="46"/>
      <c r="N7" s="47"/>
      <c r="O7" s="21"/>
      <c r="P7" s="48"/>
    </row>
    <row r="8" s="2" customFormat="1" ht="36" customHeight="1" spans="1:16">
      <c r="A8" s="23" t="s">
        <v>3</v>
      </c>
      <c r="B8" s="24" t="s">
        <v>4</v>
      </c>
      <c r="C8" s="23" t="s">
        <v>5</v>
      </c>
      <c r="D8" s="23" t="s">
        <v>6</v>
      </c>
      <c r="E8" s="23" t="s">
        <v>7</v>
      </c>
      <c r="F8" s="23" t="s">
        <v>8</v>
      </c>
      <c r="G8" s="23" t="s">
        <v>9</v>
      </c>
      <c r="H8" s="25" t="s">
        <v>10</v>
      </c>
      <c r="I8" s="25"/>
      <c r="J8" s="25"/>
      <c r="K8" s="25" t="s">
        <v>11</v>
      </c>
      <c r="L8" s="25" t="s">
        <v>12</v>
      </c>
      <c r="M8" s="49" t="s">
        <v>13</v>
      </c>
      <c r="N8" s="23" t="s">
        <v>14</v>
      </c>
      <c r="O8" s="50" t="s">
        <v>15</v>
      </c>
      <c r="P8" s="23" t="s">
        <v>16</v>
      </c>
    </row>
    <row r="9" s="2" customFormat="1" ht="24" customHeight="1" spans="1:16">
      <c r="A9" s="23"/>
      <c r="B9" s="24"/>
      <c r="C9" s="23"/>
      <c r="D9" s="23"/>
      <c r="E9" s="23"/>
      <c r="F9" s="23"/>
      <c r="G9" s="23"/>
      <c r="H9" s="25" t="s">
        <v>17</v>
      </c>
      <c r="I9" s="25" t="s">
        <v>18</v>
      </c>
      <c r="J9" s="25" t="s">
        <v>19</v>
      </c>
      <c r="K9" s="25"/>
      <c r="L9" s="25"/>
      <c r="M9" s="49"/>
      <c r="N9" s="23"/>
      <c r="O9" s="50"/>
      <c r="P9" s="23"/>
    </row>
    <row r="10" s="3" customFormat="1" ht="80" customHeight="1" spans="1:16">
      <c r="A10" s="26">
        <v>1</v>
      </c>
      <c r="B10" s="27" t="s">
        <v>20</v>
      </c>
      <c r="C10" s="28"/>
      <c r="D10" s="29" t="s">
        <v>21</v>
      </c>
      <c r="E10" s="30" t="s">
        <v>22</v>
      </c>
      <c r="F10" s="31" t="s">
        <v>23</v>
      </c>
      <c r="G10" s="30" t="s">
        <v>24</v>
      </c>
      <c r="H10" s="32">
        <v>33</v>
      </c>
      <c r="I10" s="32">
        <v>20</v>
      </c>
      <c r="J10" s="32">
        <v>22</v>
      </c>
      <c r="K10" s="32"/>
      <c r="L10" s="35"/>
      <c r="M10" s="51">
        <f>J10*I10*H10/1000000</f>
        <v>0.01452</v>
      </c>
      <c r="N10" s="52"/>
      <c r="O10" s="52"/>
      <c r="P10" s="52"/>
    </row>
    <row r="11" s="3" customFormat="1" ht="79" customHeight="1" spans="1:16">
      <c r="A11" s="26">
        <v>2</v>
      </c>
      <c r="B11" s="27" t="s">
        <v>25</v>
      </c>
      <c r="C11" s="28"/>
      <c r="D11" s="33" t="s">
        <v>26</v>
      </c>
      <c r="E11" s="30" t="s">
        <v>22</v>
      </c>
      <c r="F11" s="31" t="s">
        <v>23</v>
      </c>
      <c r="G11" s="30" t="s">
        <v>27</v>
      </c>
      <c r="H11" s="32">
        <v>41</v>
      </c>
      <c r="I11" s="32">
        <v>22</v>
      </c>
      <c r="J11" s="32">
        <v>23</v>
      </c>
      <c r="K11" s="32"/>
      <c r="L11" s="35"/>
      <c r="M11" s="51">
        <f t="shared" ref="M11:M42" si="0">J11*I11*H11/1000000</f>
        <v>0.020746</v>
      </c>
      <c r="N11" s="52"/>
      <c r="O11" s="52"/>
      <c r="P11" s="52"/>
    </row>
    <row r="12" s="3" customFormat="1" ht="71" customHeight="1" spans="1:16">
      <c r="A12" s="26">
        <v>3</v>
      </c>
      <c r="B12" s="27" t="s">
        <v>28</v>
      </c>
      <c r="C12" s="28"/>
      <c r="D12" s="29" t="s">
        <v>21</v>
      </c>
      <c r="E12" s="30" t="s">
        <v>29</v>
      </c>
      <c r="F12" s="31" t="s">
        <v>30</v>
      </c>
      <c r="G12" s="30" t="s">
        <v>31</v>
      </c>
      <c r="H12" s="32">
        <v>33</v>
      </c>
      <c r="I12" s="32">
        <v>20</v>
      </c>
      <c r="J12" s="32">
        <v>22</v>
      </c>
      <c r="K12" s="32"/>
      <c r="L12" s="35"/>
      <c r="M12" s="51">
        <f t="shared" si="0"/>
        <v>0.01452</v>
      </c>
      <c r="N12" s="52"/>
      <c r="O12" s="52"/>
      <c r="P12" s="52"/>
    </row>
    <row r="13" s="3" customFormat="1" ht="72" customHeight="1" spans="1:16">
      <c r="A13" s="26">
        <v>4</v>
      </c>
      <c r="B13" s="27" t="s">
        <v>32</v>
      </c>
      <c r="C13" s="28"/>
      <c r="D13" s="33" t="s">
        <v>26</v>
      </c>
      <c r="E13" s="30" t="s">
        <v>29</v>
      </c>
      <c r="F13" s="31" t="s">
        <v>30</v>
      </c>
      <c r="G13" s="30" t="s">
        <v>27</v>
      </c>
      <c r="H13" s="32">
        <v>41</v>
      </c>
      <c r="I13" s="32">
        <v>22</v>
      </c>
      <c r="J13" s="32">
        <v>23</v>
      </c>
      <c r="K13" s="32"/>
      <c r="L13" s="35"/>
      <c r="M13" s="51">
        <f t="shared" si="0"/>
        <v>0.020746</v>
      </c>
      <c r="N13" s="52"/>
      <c r="O13" s="52"/>
      <c r="P13" s="52"/>
    </row>
    <row r="14" s="4" customFormat="1" ht="78" customHeight="1" spans="1:16">
      <c r="A14" s="26">
        <v>5</v>
      </c>
      <c r="B14" s="34" t="s">
        <v>33</v>
      </c>
      <c r="C14" s="35"/>
      <c r="D14" s="36" t="s">
        <v>34</v>
      </c>
      <c r="E14" s="37" t="s">
        <v>35</v>
      </c>
      <c r="F14" s="37" t="s">
        <v>36</v>
      </c>
      <c r="G14" s="30" t="s">
        <v>37</v>
      </c>
      <c r="H14" s="38">
        <v>55</v>
      </c>
      <c r="I14" s="38">
        <v>13</v>
      </c>
      <c r="J14" s="38">
        <v>31</v>
      </c>
      <c r="K14" s="32"/>
      <c r="L14" s="53"/>
      <c r="M14" s="51">
        <f t="shared" si="0"/>
        <v>0.022165</v>
      </c>
      <c r="N14" s="53"/>
      <c r="O14" s="53"/>
      <c r="P14" s="52"/>
    </row>
    <row r="15" s="4" customFormat="1" ht="78" customHeight="1" spans="1:16">
      <c r="A15" s="26">
        <v>6</v>
      </c>
      <c r="B15" s="34" t="s">
        <v>38</v>
      </c>
      <c r="C15" s="35"/>
      <c r="D15" s="36" t="s">
        <v>39</v>
      </c>
      <c r="E15" s="37" t="s">
        <v>35</v>
      </c>
      <c r="F15" s="37" t="s">
        <v>36</v>
      </c>
      <c r="G15" s="30" t="s">
        <v>40</v>
      </c>
      <c r="H15" s="38">
        <v>55</v>
      </c>
      <c r="I15" s="38">
        <v>16</v>
      </c>
      <c r="J15" s="38">
        <v>44</v>
      </c>
      <c r="K15" s="32"/>
      <c r="L15" s="53"/>
      <c r="M15" s="51">
        <f t="shared" si="0"/>
        <v>0.03872</v>
      </c>
      <c r="N15" s="53"/>
      <c r="O15" s="53"/>
      <c r="P15" s="52"/>
    </row>
    <row r="16" s="4" customFormat="1" ht="78" customHeight="1" spans="1:16">
      <c r="A16" s="26">
        <v>7</v>
      </c>
      <c r="B16" s="34" t="s">
        <v>41</v>
      </c>
      <c r="C16" s="35"/>
      <c r="D16" s="27" t="s">
        <v>42</v>
      </c>
      <c r="E16" s="37" t="s">
        <v>43</v>
      </c>
      <c r="F16" s="37" t="s">
        <v>36</v>
      </c>
      <c r="G16" s="30" t="s">
        <v>44</v>
      </c>
      <c r="H16" s="38">
        <v>56</v>
      </c>
      <c r="I16" s="38">
        <v>11</v>
      </c>
      <c r="J16" s="38">
        <v>32</v>
      </c>
      <c r="K16" s="32"/>
      <c r="L16" s="53"/>
      <c r="M16" s="51">
        <f t="shared" si="0"/>
        <v>0.019712</v>
      </c>
      <c r="N16" s="53"/>
      <c r="O16" s="53"/>
      <c r="P16" s="52"/>
    </row>
    <row r="17" s="4" customFormat="1" ht="78" customHeight="1" spans="1:16">
      <c r="A17" s="26">
        <v>8</v>
      </c>
      <c r="B17" s="34" t="s">
        <v>45</v>
      </c>
      <c r="C17" s="35"/>
      <c r="D17" s="27" t="s">
        <v>46</v>
      </c>
      <c r="E17" s="37" t="s">
        <v>43</v>
      </c>
      <c r="F17" s="37" t="s">
        <v>36</v>
      </c>
      <c r="G17" s="30" t="s">
        <v>37</v>
      </c>
      <c r="H17" s="38">
        <v>55</v>
      </c>
      <c r="I17" s="38">
        <v>53</v>
      </c>
      <c r="J17" s="38">
        <v>12</v>
      </c>
      <c r="K17" s="32"/>
      <c r="L17" s="53"/>
      <c r="M17" s="51">
        <f t="shared" si="0"/>
        <v>0.03498</v>
      </c>
      <c r="N17" s="53"/>
      <c r="O17" s="53"/>
      <c r="P17" s="52"/>
    </row>
    <row r="18" s="4" customFormat="1" ht="78" customHeight="1" spans="1:16">
      <c r="A18" s="26">
        <v>9</v>
      </c>
      <c r="B18" s="34" t="s">
        <v>47</v>
      </c>
      <c r="C18" s="35"/>
      <c r="D18" s="36" t="s">
        <v>48</v>
      </c>
      <c r="E18" s="37" t="s">
        <v>49</v>
      </c>
      <c r="F18" s="37" t="s">
        <v>50</v>
      </c>
      <c r="G18" s="30" t="s">
        <v>44</v>
      </c>
      <c r="H18" s="38">
        <v>40</v>
      </c>
      <c r="I18" s="38">
        <v>31</v>
      </c>
      <c r="J18" s="38">
        <v>41</v>
      </c>
      <c r="K18" s="32"/>
      <c r="L18" s="53"/>
      <c r="M18" s="51">
        <f t="shared" si="0"/>
        <v>0.05084</v>
      </c>
      <c r="N18" s="53"/>
      <c r="O18" s="53"/>
      <c r="P18" s="52"/>
    </row>
    <row r="19" s="4" customFormat="1" ht="78" customHeight="1" spans="1:16">
      <c r="A19" s="26">
        <v>10</v>
      </c>
      <c r="B19" s="34" t="s">
        <v>51</v>
      </c>
      <c r="C19" s="35"/>
      <c r="D19" s="36" t="s">
        <v>52</v>
      </c>
      <c r="E19" s="37" t="s">
        <v>53</v>
      </c>
      <c r="F19" s="37" t="s">
        <v>50</v>
      </c>
      <c r="G19" s="30" t="s">
        <v>37</v>
      </c>
      <c r="H19" s="38">
        <v>50</v>
      </c>
      <c r="I19" s="38">
        <v>31</v>
      </c>
      <c r="J19" s="38">
        <v>57</v>
      </c>
      <c r="K19" s="32"/>
      <c r="L19" s="53"/>
      <c r="M19" s="51">
        <f t="shared" si="0"/>
        <v>0.08835</v>
      </c>
      <c r="N19" s="53"/>
      <c r="O19" s="53"/>
      <c r="P19" s="52"/>
    </row>
    <row r="20" s="4" customFormat="1" ht="78" customHeight="1" spans="1:16">
      <c r="A20" s="26">
        <v>11</v>
      </c>
      <c r="B20" s="34" t="s">
        <v>54</v>
      </c>
      <c r="C20" s="35"/>
      <c r="D20" s="36" t="s">
        <v>55</v>
      </c>
      <c r="E20" s="37" t="s">
        <v>35</v>
      </c>
      <c r="F20" s="37" t="s">
        <v>50</v>
      </c>
      <c r="G20" s="30" t="s">
        <v>40</v>
      </c>
      <c r="H20" s="38">
        <v>63</v>
      </c>
      <c r="I20" s="38">
        <v>31</v>
      </c>
      <c r="J20" s="38">
        <v>64</v>
      </c>
      <c r="K20" s="32"/>
      <c r="L20" s="53"/>
      <c r="M20" s="51">
        <f t="shared" si="0"/>
        <v>0.124992</v>
      </c>
      <c r="N20" s="53"/>
      <c r="O20" s="53"/>
      <c r="P20" s="52"/>
    </row>
    <row r="21" s="4" customFormat="1" ht="78" customHeight="1" spans="1:16">
      <c r="A21" s="26">
        <v>12</v>
      </c>
      <c r="B21" s="34" t="s">
        <v>56</v>
      </c>
      <c r="C21" s="35"/>
      <c r="D21" s="36" t="s">
        <v>57</v>
      </c>
      <c r="E21" s="37" t="s">
        <v>53</v>
      </c>
      <c r="F21" s="37" t="s">
        <v>58</v>
      </c>
      <c r="G21" s="30" t="s">
        <v>59</v>
      </c>
      <c r="H21" s="38">
        <v>37</v>
      </c>
      <c r="I21" s="38">
        <v>34</v>
      </c>
      <c r="J21" s="38">
        <v>17</v>
      </c>
      <c r="K21" s="32"/>
      <c r="L21" s="53"/>
      <c r="M21" s="51">
        <f t="shared" si="0"/>
        <v>0.021386</v>
      </c>
      <c r="N21" s="53"/>
      <c r="O21" s="53"/>
      <c r="P21" s="52"/>
    </row>
    <row r="22" s="4" customFormat="1" ht="78" customHeight="1" spans="1:16">
      <c r="A22" s="26">
        <v>13</v>
      </c>
      <c r="B22" s="34" t="s">
        <v>60</v>
      </c>
      <c r="C22" s="35"/>
      <c r="D22" s="36" t="s">
        <v>57</v>
      </c>
      <c r="E22" s="37" t="s">
        <v>53</v>
      </c>
      <c r="F22" s="37" t="s">
        <v>58</v>
      </c>
      <c r="G22" s="30" t="s">
        <v>61</v>
      </c>
      <c r="H22" s="38">
        <v>50</v>
      </c>
      <c r="I22" s="38">
        <v>34</v>
      </c>
      <c r="J22" s="38">
        <v>17</v>
      </c>
      <c r="K22" s="32"/>
      <c r="L22" s="53"/>
      <c r="M22" s="51">
        <f t="shared" si="0"/>
        <v>0.0289</v>
      </c>
      <c r="N22" s="53"/>
      <c r="O22" s="53"/>
      <c r="P22" s="52"/>
    </row>
    <row r="23" s="4" customFormat="1" ht="78" customHeight="1" spans="1:16">
      <c r="A23" s="26">
        <v>14</v>
      </c>
      <c r="B23" s="34" t="s">
        <v>62</v>
      </c>
      <c r="C23" s="35"/>
      <c r="D23" s="36" t="s">
        <v>63</v>
      </c>
      <c r="E23" s="37" t="s">
        <v>53</v>
      </c>
      <c r="F23" s="37" t="s">
        <v>58</v>
      </c>
      <c r="G23" s="30" t="s">
        <v>40</v>
      </c>
      <c r="H23" s="38">
        <v>68</v>
      </c>
      <c r="I23" s="38">
        <v>41</v>
      </c>
      <c r="J23" s="38">
        <v>18</v>
      </c>
      <c r="K23" s="32"/>
      <c r="L23" s="53"/>
      <c r="M23" s="51">
        <f t="shared" si="0"/>
        <v>0.050184</v>
      </c>
      <c r="N23" s="53"/>
      <c r="O23" s="53"/>
      <c r="P23" s="52"/>
    </row>
    <row r="24" s="4" customFormat="1" ht="78" customHeight="1" spans="1:16">
      <c r="A24" s="26">
        <v>15</v>
      </c>
      <c r="B24" s="27" t="s">
        <v>64</v>
      </c>
      <c r="C24" s="28"/>
      <c r="D24" s="29" t="s">
        <v>65</v>
      </c>
      <c r="E24" s="30" t="s">
        <v>66</v>
      </c>
      <c r="F24" s="30" t="s">
        <v>67</v>
      </c>
      <c r="G24" s="30" t="s">
        <v>68</v>
      </c>
      <c r="H24" s="32">
        <v>34</v>
      </c>
      <c r="I24" s="32">
        <v>21</v>
      </c>
      <c r="J24" s="32">
        <v>16</v>
      </c>
      <c r="K24" s="32"/>
      <c r="L24" s="35"/>
      <c r="M24" s="51">
        <f t="shared" si="0"/>
        <v>0.011424</v>
      </c>
      <c r="N24" s="35"/>
      <c r="O24" s="35"/>
      <c r="P24" s="52"/>
    </row>
    <row r="25" s="4" customFormat="1" ht="78" customHeight="1" spans="1:16">
      <c r="A25" s="26">
        <v>16</v>
      </c>
      <c r="B25" s="27" t="s">
        <v>69</v>
      </c>
      <c r="C25" s="28"/>
      <c r="D25" s="29" t="s">
        <v>70</v>
      </c>
      <c r="E25" s="30" t="s">
        <v>71</v>
      </c>
      <c r="F25" s="30" t="s">
        <v>67</v>
      </c>
      <c r="G25" s="30" t="s">
        <v>72</v>
      </c>
      <c r="H25" s="32">
        <v>42</v>
      </c>
      <c r="I25" s="32">
        <v>25</v>
      </c>
      <c r="J25" s="32">
        <v>21</v>
      </c>
      <c r="K25" s="32"/>
      <c r="L25" s="35"/>
      <c r="M25" s="51">
        <f t="shared" si="0"/>
        <v>0.02205</v>
      </c>
      <c r="N25" s="35"/>
      <c r="O25" s="35"/>
      <c r="P25" s="52"/>
    </row>
    <row r="26" s="4" customFormat="1" ht="78" customHeight="1" spans="1:16">
      <c r="A26" s="26">
        <v>17</v>
      </c>
      <c r="B26" s="27" t="s">
        <v>73</v>
      </c>
      <c r="C26" s="28"/>
      <c r="D26" s="29" t="s">
        <v>74</v>
      </c>
      <c r="E26" s="30" t="s">
        <v>71</v>
      </c>
      <c r="F26" s="30" t="s">
        <v>67</v>
      </c>
      <c r="G26" s="30" t="s">
        <v>75</v>
      </c>
      <c r="H26" s="32">
        <v>49</v>
      </c>
      <c r="I26" s="32">
        <v>27</v>
      </c>
      <c r="J26" s="32">
        <v>27</v>
      </c>
      <c r="K26" s="32"/>
      <c r="L26" s="35"/>
      <c r="M26" s="51">
        <f t="shared" si="0"/>
        <v>0.035721</v>
      </c>
      <c r="N26" s="35"/>
      <c r="O26" s="35"/>
      <c r="P26" s="52"/>
    </row>
    <row r="27" s="4" customFormat="1" ht="78" customHeight="1" spans="1:16">
      <c r="A27" s="26">
        <v>18</v>
      </c>
      <c r="B27" s="27" t="s">
        <v>76</v>
      </c>
      <c r="C27" s="28"/>
      <c r="D27" s="29" t="s">
        <v>77</v>
      </c>
      <c r="E27" s="30" t="s">
        <v>78</v>
      </c>
      <c r="F27" s="30" t="s">
        <v>67</v>
      </c>
      <c r="G27" s="30" t="s">
        <v>79</v>
      </c>
      <c r="H27" s="32">
        <v>42</v>
      </c>
      <c r="I27" s="32">
        <v>25</v>
      </c>
      <c r="J27" s="32">
        <v>21</v>
      </c>
      <c r="K27" s="32"/>
      <c r="L27" s="35"/>
      <c r="M27" s="51">
        <f t="shared" si="0"/>
        <v>0.02205</v>
      </c>
      <c r="N27" s="35"/>
      <c r="O27" s="35"/>
      <c r="P27" s="52"/>
    </row>
    <row r="28" s="4" customFormat="1" ht="78" customHeight="1" spans="1:16">
      <c r="A28" s="26">
        <v>19</v>
      </c>
      <c r="B28" s="34" t="s">
        <v>80</v>
      </c>
      <c r="C28" s="35"/>
      <c r="D28" s="27" t="s">
        <v>81</v>
      </c>
      <c r="E28" s="37" t="s">
        <v>35</v>
      </c>
      <c r="F28" s="37" t="s">
        <v>58</v>
      </c>
      <c r="G28" s="30" t="s">
        <v>37</v>
      </c>
      <c r="H28" s="38">
        <v>39</v>
      </c>
      <c r="I28" s="38">
        <v>22</v>
      </c>
      <c r="J28" s="38">
        <v>19</v>
      </c>
      <c r="K28" s="32"/>
      <c r="L28" s="53"/>
      <c r="M28" s="51">
        <f t="shared" si="0"/>
        <v>0.016302</v>
      </c>
      <c r="N28" s="53"/>
      <c r="O28" s="53"/>
      <c r="P28" s="52"/>
    </row>
    <row r="29" s="4" customFormat="1" ht="78" customHeight="1" spans="1:16">
      <c r="A29" s="26">
        <v>20</v>
      </c>
      <c r="B29" s="34" t="s">
        <v>82</v>
      </c>
      <c r="C29" s="35"/>
      <c r="D29" s="36" t="s">
        <v>83</v>
      </c>
      <c r="E29" s="37" t="s">
        <v>35</v>
      </c>
      <c r="F29" s="37" t="s">
        <v>58</v>
      </c>
      <c r="G29" s="30" t="s">
        <v>40</v>
      </c>
      <c r="H29" s="38">
        <v>39</v>
      </c>
      <c r="I29" s="38">
        <v>28</v>
      </c>
      <c r="J29" s="38">
        <v>19</v>
      </c>
      <c r="K29" s="32"/>
      <c r="L29" s="53"/>
      <c r="M29" s="51">
        <f t="shared" si="0"/>
        <v>0.020748</v>
      </c>
      <c r="N29" s="53"/>
      <c r="O29" s="53"/>
      <c r="P29" s="52"/>
    </row>
    <row r="30" s="4" customFormat="1" ht="78" customHeight="1" spans="1:16">
      <c r="A30" s="26">
        <v>21</v>
      </c>
      <c r="B30" s="34" t="s">
        <v>84</v>
      </c>
      <c r="C30" s="35"/>
      <c r="D30" s="27" t="s">
        <v>81</v>
      </c>
      <c r="E30" s="37" t="s">
        <v>85</v>
      </c>
      <c r="F30" s="37" t="s">
        <v>58</v>
      </c>
      <c r="G30" s="30" t="s">
        <v>37</v>
      </c>
      <c r="H30" s="38">
        <v>39</v>
      </c>
      <c r="I30" s="38">
        <v>22</v>
      </c>
      <c r="J30" s="38">
        <v>19</v>
      </c>
      <c r="K30" s="32"/>
      <c r="L30" s="53"/>
      <c r="M30" s="51">
        <f t="shared" si="0"/>
        <v>0.016302</v>
      </c>
      <c r="N30" s="53"/>
      <c r="O30" s="53"/>
      <c r="P30" s="52"/>
    </row>
    <row r="31" s="4" customFormat="1" ht="78" customHeight="1" spans="1:16">
      <c r="A31" s="26">
        <v>22</v>
      </c>
      <c r="B31" s="34" t="s">
        <v>86</v>
      </c>
      <c r="C31" s="35"/>
      <c r="D31" s="36" t="s">
        <v>83</v>
      </c>
      <c r="E31" s="37" t="s">
        <v>85</v>
      </c>
      <c r="F31" s="37" t="s">
        <v>58</v>
      </c>
      <c r="G31" s="30" t="s">
        <v>40</v>
      </c>
      <c r="H31" s="38">
        <v>39</v>
      </c>
      <c r="I31" s="38">
        <v>28</v>
      </c>
      <c r="J31" s="38">
        <v>19</v>
      </c>
      <c r="K31" s="32"/>
      <c r="L31" s="53"/>
      <c r="M31" s="51">
        <f t="shared" si="0"/>
        <v>0.020748</v>
      </c>
      <c r="N31" s="53"/>
      <c r="O31" s="53"/>
      <c r="P31" s="52"/>
    </row>
    <row r="32" s="4" customFormat="1" ht="78" customHeight="1" spans="1:16">
      <c r="A32" s="26">
        <v>23</v>
      </c>
      <c r="B32" s="34" t="s">
        <v>87</v>
      </c>
      <c r="C32" s="35"/>
      <c r="D32" s="27" t="s">
        <v>88</v>
      </c>
      <c r="E32" s="37" t="s">
        <v>85</v>
      </c>
      <c r="F32" s="37" t="s">
        <v>30</v>
      </c>
      <c r="G32" s="30" t="s">
        <v>44</v>
      </c>
      <c r="H32" s="38">
        <v>47</v>
      </c>
      <c r="I32" s="38">
        <v>28</v>
      </c>
      <c r="J32" s="38">
        <v>16</v>
      </c>
      <c r="K32" s="32"/>
      <c r="L32" s="53"/>
      <c r="M32" s="51">
        <f t="shared" si="0"/>
        <v>0.021056</v>
      </c>
      <c r="N32" s="53"/>
      <c r="O32" s="53"/>
      <c r="P32" s="52"/>
    </row>
    <row r="33" s="4" customFormat="1" ht="78" customHeight="1" spans="1:16">
      <c r="A33" s="26">
        <v>24</v>
      </c>
      <c r="B33" s="34" t="s">
        <v>89</v>
      </c>
      <c r="C33" s="35"/>
      <c r="D33" s="36" t="s">
        <v>90</v>
      </c>
      <c r="E33" s="37" t="s">
        <v>85</v>
      </c>
      <c r="F33" s="37" t="s">
        <v>30</v>
      </c>
      <c r="G33" s="30" t="s">
        <v>37</v>
      </c>
      <c r="H33" s="38">
        <v>47</v>
      </c>
      <c r="I33" s="38">
        <v>29</v>
      </c>
      <c r="J33" s="38">
        <v>18</v>
      </c>
      <c r="K33" s="32"/>
      <c r="L33" s="53"/>
      <c r="M33" s="51">
        <f t="shared" si="0"/>
        <v>0.024534</v>
      </c>
      <c r="N33" s="53"/>
      <c r="O33" s="53"/>
      <c r="P33" s="52"/>
    </row>
    <row r="34" s="4" customFormat="1" ht="78" customHeight="1" spans="1:16">
      <c r="A34" s="26">
        <v>25</v>
      </c>
      <c r="B34" s="34" t="s">
        <v>91</v>
      </c>
      <c r="C34" s="35"/>
      <c r="D34" s="27" t="s">
        <v>88</v>
      </c>
      <c r="E34" s="37" t="s">
        <v>49</v>
      </c>
      <c r="F34" s="37" t="s">
        <v>30</v>
      </c>
      <c r="G34" s="30" t="s">
        <v>44</v>
      </c>
      <c r="H34" s="38">
        <v>47</v>
      </c>
      <c r="I34" s="38">
        <v>28</v>
      </c>
      <c r="J34" s="38">
        <v>16</v>
      </c>
      <c r="K34" s="32"/>
      <c r="L34" s="53"/>
      <c r="M34" s="51">
        <f t="shared" si="0"/>
        <v>0.021056</v>
      </c>
      <c r="N34" s="53"/>
      <c r="O34" s="53"/>
      <c r="P34" s="52"/>
    </row>
    <row r="35" s="4" customFormat="1" ht="78" customHeight="1" spans="1:16">
      <c r="A35" s="26">
        <v>26</v>
      </c>
      <c r="B35" s="34" t="s">
        <v>92</v>
      </c>
      <c r="C35" s="35"/>
      <c r="D35" s="36" t="s">
        <v>90</v>
      </c>
      <c r="E35" s="37" t="s">
        <v>49</v>
      </c>
      <c r="F35" s="37" t="s">
        <v>30</v>
      </c>
      <c r="G35" s="30" t="s">
        <v>37</v>
      </c>
      <c r="H35" s="38">
        <v>47</v>
      </c>
      <c r="I35" s="38">
        <v>29</v>
      </c>
      <c r="J35" s="38">
        <v>18</v>
      </c>
      <c r="K35" s="32"/>
      <c r="L35" s="53"/>
      <c r="M35" s="51">
        <f t="shared" si="0"/>
        <v>0.024534</v>
      </c>
      <c r="N35" s="53"/>
      <c r="O35" s="53"/>
      <c r="P35" s="52"/>
    </row>
    <row r="36" s="4" customFormat="1" ht="78" customHeight="1" spans="1:16">
      <c r="A36" s="26">
        <v>27</v>
      </c>
      <c r="B36" s="34" t="s">
        <v>93</v>
      </c>
      <c r="C36" s="35"/>
      <c r="D36" s="36" t="s">
        <v>94</v>
      </c>
      <c r="E36" s="37" t="s">
        <v>35</v>
      </c>
      <c r="F36" s="37" t="s">
        <v>58</v>
      </c>
      <c r="G36" s="30" t="s">
        <v>37</v>
      </c>
      <c r="H36" s="38">
        <v>40</v>
      </c>
      <c r="I36" s="38">
        <v>30</v>
      </c>
      <c r="J36" s="38">
        <v>19</v>
      </c>
      <c r="K36" s="32"/>
      <c r="L36" s="53"/>
      <c r="M36" s="51">
        <f t="shared" si="0"/>
        <v>0.0228</v>
      </c>
      <c r="N36" s="53"/>
      <c r="O36" s="53"/>
      <c r="P36" s="52"/>
    </row>
    <row r="37" s="4" customFormat="1" ht="78" customHeight="1" spans="1:16">
      <c r="A37" s="26">
        <v>28</v>
      </c>
      <c r="B37" s="34" t="s">
        <v>95</v>
      </c>
      <c r="C37" s="35"/>
      <c r="D37" s="36" t="s">
        <v>96</v>
      </c>
      <c r="E37" s="37" t="s">
        <v>35</v>
      </c>
      <c r="F37" s="37" t="s">
        <v>58</v>
      </c>
      <c r="G37" s="30" t="s">
        <v>40</v>
      </c>
      <c r="H37" s="38">
        <v>41</v>
      </c>
      <c r="I37" s="38">
        <v>37</v>
      </c>
      <c r="J37" s="38">
        <v>19</v>
      </c>
      <c r="K37" s="32"/>
      <c r="L37" s="53"/>
      <c r="M37" s="51">
        <f t="shared" si="0"/>
        <v>0.028823</v>
      </c>
      <c r="N37" s="53"/>
      <c r="O37" s="53"/>
      <c r="P37" s="52"/>
    </row>
    <row r="38" s="4" customFormat="1" ht="78" customHeight="1" spans="1:16">
      <c r="A38" s="26">
        <v>29</v>
      </c>
      <c r="B38" s="27" t="s">
        <v>97</v>
      </c>
      <c r="C38" s="39"/>
      <c r="D38" s="37" t="s">
        <v>98</v>
      </c>
      <c r="E38" s="30" t="s">
        <v>99</v>
      </c>
      <c r="F38" s="30" t="s">
        <v>100</v>
      </c>
      <c r="G38" s="30" t="s">
        <v>101</v>
      </c>
      <c r="H38" s="32">
        <v>52</v>
      </c>
      <c r="I38" s="32">
        <v>22</v>
      </c>
      <c r="J38" s="32">
        <v>14</v>
      </c>
      <c r="K38" s="32"/>
      <c r="L38" s="35"/>
      <c r="M38" s="51">
        <f t="shared" si="0"/>
        <v>0.016016</v>
      </c>
      <c r="N38" s="35"/>
      <c r="O38" s="35"/>
      <c r="P38" s="52"/>
    </row>
    <row r="39" s="4" customFormat="1" ht="78" customHeight="1" spans="1:16">
      <c r="A39" s="26">
        <v>30</v>
      </c>
      <c r="B39" s="27" t="s">
        <v>102</v>
      </c>
      <c r="C39" s="39"/>
      <c r="D39" s="37" t="s">
        <v>98</v>
      </c>
      <c r="E39" s="30" t="s">
        <v>103</v>
      </c>
      <c r="F39" s="30" t="s">
        <v>100</v>
      </c>
      <c r="G39" s="30" t="s">
        <v>101</v>
      </c>
      <c r="H39" s="32">
        <v>52</v>
      </c>
      <c r="I39" s="32">
        <v>22</v>
      </c>
      <c r="J39" s="32">
        <v>14</v>
      </c>
      <c r="K39" s="32"/>
      <c r="L39" s="35"/>
      <c r="M39" s="51">
        <f t="shared" si="0"/>
        <v>0.016016</v>
      </c>
      <c r="N39" s="35"/>
      <c r="O39" s="35"/>
      <c r="P39" s="52"/>
    </row>
    <row r="40" s="4" customFormat="1" ht="78" customHeight="1" spans="1:16">
      <c r="A40" s="26">
        <v>31</v>
      </c>
      <c r="B40" s="27" t="s">
        <v>104</v>
      </c>
      <c r="C40" s="39"/>
      <c r="D40" s="37" t="s">
        <v>98</v>
      </c>
      <c r="E40" s="30" t="s">
        <v>105</v>
      </c>
      <c r="F40" s="30" t="s">
        <v>100</v>
      </c>
      <c r="G40" s="30" t="s">
        <v>101</v>
      </c>
      <c r="H40" s="32">
        <v>52</v>
      </c>
      <c r="I40" s="32">
        <v>22</v>
      </c>
      <c r="J40" s="32">
        <v>14</v>
      </c>
      <c r="K40" s="32"/>
      <c r="L40" s="35"/>
      <c r="M40" s="51">
        <f t="shared" si="0"/>
        <v>0.016016</v>
      </c>
      <c r="N40" s="35"/>
      <c r="O40" s="35"/>
      <c r="P40" s="52"/>
    </row>
    <row r="41" s="4" customFormat="1" ht="78" customHeight="1" spans="1:16">
      <c r="A41" s="26">
        <v>32</v>
      </c>
      <c r="B41" s="27" t="s">
        <v>106</v>
      </c>
      <c r="C41" s="39"/>
      <c r="D41" s="37" t="s">
        <v>107</v>
      </c>
      <c r="E41" s="30" t="s">
        <v>108</v>
      </c>
      <c r="F41" s="30" t="s">
        <v>100</v>
      </c>
      <c r="G41" s="30" t="s">
        <v>109</v>
      </c>
      <c r="H41" s="32">
        <v>21</v>
      </c>
      <c r="I41" s="32">
        <v>15</v>
      </c>
      <c r="J41" s="32">
        <v>14</v>
      </c>
      <c r="K41" s="32"/>
      <c r="L41" s="35"/>
      <c r="M41" s="51">
        <f t="shared" si="0"/>
        <v>0.00441</v>
      </c>
      <c r="N41" s="35"/>
      <c r="O41" s="35"/>
      <c r="P41" s="52"/>
    </row>
    <row r="42" s="4" customFormat="1" ht="78" customHeight="1" spans="1:16">
      <c r="A42" s="26">
        <v>33</v>
      </c>
      <c r="B42" s="27" t="s">
        <v>110</v>
      </c>
      <c r="C42" s="39"/>
      <c r="D42" s="37" t="s">
        <v>111</v>
      </c>
      <c r="E42" s="30" t="s">
        <v>112</v>
      </c>
      <c r="F42" s="30" t="s">
        <v>30</v>
      </c>
      <c r="G42" s="30" t="s">
        <v>68</v>
      </c>
      <c r="H42" s="32">
        <v>75</v>
      </c>
      <c r="I42" s="32">
        <v>19</v>
      </c>
      <c r="J42" s="32">
        <v>14</v>
      </c>
      <c r="K42" s="32"/>
      <c r="L42" s="35"/>
      <c r="M42" s="51">
        <f t="shared" si="0"/>
        <v>0.01995</v>
      </c>
      <c r="N42" s="35"/>
      <c r="O42" s="35"/>
      <c r="P42" s="52"/>
    </row>
    <row r="43" s="4" customFormat="1" ht="78" customHeight="1" spans="1:16">
      <c r="A43" s="26">
        <v>34</v>
      </c>
      <c r="B43" s="40" t="s">
        <v>113</v>
      </c>
      <c r="C43" s="28"/>
      <c r="D43" s="29" t="s">
        <v>114</v>
      </c>
      <c r="E43" s="30" t="s">
        <v>115</v>
      </c>
      <c r="F43" s="30" t="s">
        <v>50</v>
      </c>
      <c r="G43" s="30" t="s">
        <v>116</v>
      </c>
      <c r="H43" s="32">
        <v>32</v>
      </c>
      <c r="I43" s="32">
        <v>12</v>
      </c>
      <c r="J43" s="54">
        <v>26</v>
      </c>
      <c r="K43" s="32"/>
      <c r="L43" s="35"/>
      <c r="M43" s="51">
        <f t="shared" ref="M43:M74" si="1">J43*I43*H43/1000000</f>
        <v>0.009984</v>
      </c>
      <c r="N43" s="35"/>
      <c r="O43" s="35"/>
      <c r="P43" s="52"/>
    </row>
    <row r="44" s="4" customFormat="1" ht="78" customHeight="1" spans="1:16">
      <c r="A44" s="26">
        <v>35</v>
      </c>
      <c r="B44" s="40" t="s">
        <v>117</v>
      </c>
      <c r="C44" s="28"/>
      <c r="D44" s="29" t="s">
        <v>118</v>
      </c>
      <c r="E44" s="30" t="s">
        <v>119</v>
      </c>
      <c r="F44" s="30" t="s">
        <v>50</v>
      </c>
      <c r="G44" s="30" t="s">
        <v>68</v>
      </c>
      <c r="H44" s="32">
        <v>32</v>
      </c>
      <c r="I44" s="32">
        <v>17</v>
      </c>
      <c r="J44" s="54">
        <v>26</v>
      </c>
      <c r="K44" s="32"/>
      <c r="L44" s="35"/>
      <c r="M44" s="51">
        <f t="shared" si="1"/>
        <v>0.014144</v>
      </c>
      <c r="N44" s="35"/>
      <c r="O44" s="35"/>
      <c r="P44" s="52"/>
    </row>
    <row r="45" s="4" customFormat="1" ht="78" customHeight="1" spans="1:16">
      <c r="A45" s="26">
        <v>36</v>
      </c>
      <c r="B45" s="40" t="s">
        <v>120</v>
      </c>
      <c r="C45" s="28"/>
      <c r="D45" s="29" t="s">
        <v>121</v>
      </c>
      <c r="E45" s="30" t="s">
        <v>119</v>
      </c>
      <c r="F45" s="30" t="s">
        <v>50</v>
      </c>
      <c r="G45" s="30" t="s">
        <v>122</v>
      </c>
      <c r="H45" s="32">
        <v>32</v>
      </c>
      <c r="I45" s="32">
        <v>27</v>
      </c>
      <c r="J45" s="54">
        <v>26</v>
      </c>
      <c r="K45" s="32"/>
      <c r="L45" s="35"/>
      <c r="M45" s="51">
        <f t="shared" si="1"/>
        <v>0.022464</v>
      </c>
      <c r="N45" s="35"/>
      <c r="O45" s="35"/>
      <c r="P45" s="52"/>
    </row>
    <row r="46" s="4" customFormat="1" ht="78" customHeight="1" spans="1:16">
      <c r="A46" s="26">
        <v>37</v>
      </c>
      <c r="B46" s="40" t="s">
        <v>123</v>
      </c>
      <c r="C46" s="28"/>
      <c r="D46" s="29" t="s">
        <v>124</v>
      </c>
      <c r="E46" s="30" t="s">
        <v>49</v>
      </c>
      <c r="F46" s="30" t="s">
        <v>58</v>
      </c>
      <c r="G46" s="30" t="s">
        <v>59</v>
      </c>
      <c r="H46" s="32">
        <v>38</v>
      </c>
      <c r="I46" s="32">
        <v>20</v>
      </c>
      <c r="J46" s="54">
        <v>34</v>
      </c>
      <c r="K46" s="32"/>
      <c r="L46" s="35"/>
      <c r="M46" s="51">
        <f t="shared" si="1"/>
        <v>0.02584</v>
      </c>
      <c r="N46" s="35"/>
      <c r="O46" s="35"/>
      <c r="P46" s="52"/>
    </row>
    <row r="47" s="4" customFormat="1" ht="78" customHeight="1" spans="1:16">
      <c r="A47" s="26">
        <v>38</v>
      </c>
      <c r="B47" s="40" t="s">
        <v>125</v>
      </c>
      <c r="C47" s="28"/>
      <c r="D47" s="29" t="s">
        <v>124</v>
      </c>
      <c r="E47" s="30" t="s">
        <v>53</v>
      </c>
      <c r="F47" s="30" t="s">
        <v>58</v>
      </c>
      <c r="G47" s="30" t="s">
        <v>61</v>
      </c>
      <c r="H47" s="32">
        <v>40</v>
      </c>
      <c r="I47" s="32">
        <v>20</v>
      </c>
      <c r="J47" s="54">
        <v>42</v>
      </c>
      <c r="K47" s="32"/>
      <c r="L47" s="35"/>
      <c r="M47" s="51">
        <f t="shared" si="1"/>
        <v>0.0336</v>
      </c>
      <c r="N47" s="35"/>
      <c r="O47" s="35"/>
      <c r="P47" s="52"/>
    </row>
    <row r="48" s="4" customFormat="1" ht="78" customHeight="1" spans="1:16">
      <c r="A48" s="26">
        <v>39</v>
      </c>
      <c r="B48" s="40" t="s">
        <v>126</v>
      </c>
      <c r="C48" s="28"/>
      <c r="D48" s="29" t="s">
        <v>127</v>
      </c>
      <c r="E48" s="30" t="s">
        <v>35</v>
      </c>
      <c r="F48" s="30" t="s">
        <v>58</v>
      </c>
      <c r="G48" s="30" t="s">
        <v>40</v>
      </c>
      <c r="H48" s="32">
        <v>60</v>
      </c>
      <c r="I48" s="32">
        <v>20</v>
      </c>
      <c r="J48" s="54">
        <v>62</v>
      </c>
      <c r="K48" s="32"/>
      <c r="L48" s="35"/>
      <c r="M48" s="51">
        <f t="shared" si="1"/>
        <v>0.0744</v>
      </c>
      <c r="N48" s="35"/>
      <c r="O48" s="35"/>
      <c r="P48" s="52"/>
    </row>
    <row r="49" s="4" customFormat="1" ht="78" customHeight="1" spans="1:16">
      <c r="A49" s="26">
        <v>40</v>
      </c>
      <c r="B49" s="40" t="s">
        <v>128</v>
      </c>
      <c r="C49" s="28"/>
      <c r="D49" s="29" t="s">
        <v>129</v>
      </c>
      <c r="E49" s="30" t="s">
        <v>130</v>
      </c>
      <c r="F49" s="30" t="s">
        <v>58</v>
      </c>
      <c r="G49" s="30" t="s">
        <v>37</v>
      </c>
      <c r="H49" s="32">
        <v>35</v>
      </c>
      <c r="I49" s="32">
        <v>32</v>
      </c>
      <c r="J49" s="54">
        <v>24</v>
      </c>
      <c r="K49" s="32"/>
      <c r="L49" s="35"/>
      <c r="M49" s="51">
        <f t="shared" si="1"/>
        <v>0.02688</v>
      </c>
      <c r="N49" s="35"/>
      <c r="O49" s="35"/>
      <c r="P49" s="52"/>
    </row>
    <row r="50" s="4" customFormat="1" ht="78" customHeight="1" spans="1:16">
      <c r="A50" s="26">
        <v>41</v>
      </c>
      <c r="B50" s="40" t="s">
        <v>131</v>
      </c>
      <c r="C50" s="28"/>
      <c r="D50" s="29" t="s">
        <v>129</v>
      </c>
      <c r="E50" s="30" t="s">
        <v>130</v>
      </c>
      <c r="F50" s="30" t="s">
        <v>58</v>
      </c>
      <c r="G50" s="30" t="s">
        <v>40</v>
      </c>
      <c r="H50" s="32">
        <v>41</v>
      </c>
      <c r="I50" s="32">
        <v>36</v>
      </c>
      <c r="J50" s="54">
        <v>24</v>
      </c>
      <c r="K50" s="32"/>
      <c r="L50" s="35"/>
      <c r="M50" s="51">
        <f t="shared" si="1"/>
        <v>0.035424</v>
      </c>
      <c r="N50" s="35"/>
      <c r="O50" s="35"/>
      <c r="P50" s="52"/>
    </row>
    <row r="51" s="5" customFormat="1" ht="78" customHeight="1" spans="1:16">
      <c r="A51" s="26">
        <v>42</v>
      </c>
      <c r="B51" s="37" t="s">
        <v>132</v>
      </c>
      <c r="C51" s="34"/>
      <c r="D51" s="36" t="s">
        <v>133</v>
      </c>
      <c r="E51" s="37" t="s">
        <v>49</v>
      </c>
      <c r="F51" s="37" t="s">
        <v>134</v>
      </c>
      <c r="G51" s="30" t="s">
        <v>44</v>
      </c>
      <c r="H51" s="32">
        <v>32</v>
      </c>
      <c r="I51" s="32">
        <v>16</v>
      </c>
      <c r="J51" s="32">
        <v>26</v>
      </c>
      <c r="K51" s="32"/>
      <c r="L51" s="54"/>
      <c r="M51" s="51">
        <f t="shared" si="1"/>
        <v>0.013312</v>
      </c>
      <c r="N51" s="55"/>
      <c r="O51" s="55"/>
      <c r="P51" s="52"/>
    </row>
    <row r="52" s="5" customFormat="1" ht="78" customHeight="1" spans="1:16">
      <c r="A52" s="26">
        <v>43</v>
      </c>
      <c r="B52" s="37" t="s">
        <v>135</v>
      </c>
      <c r="C52" s="34"/>
      <c r="D52" s="36" t="s">
        <v>133</v>
      </c>
      <c r="E52" s="37" t="s">
        <v>49</v>
      </c>
      <c r="F52" s="37" t="s">
        <v>134</v>
      </c>
      <c r="G52" s="30" t="s">
        <v>61</v>
      </c>
      <c r="H52" s="32">
        <v>32</v>
      </c>
      <c r="I52" s="32">
        <v>18</v>
      </c>
      <c r="J52" s="32">
        <v>26</v>
      </c>
      <c r="K52" s="32"/>
      <c r="L52" s="54"/>
      <c r="M52" s="51">
        <f t="shared" si="1"/>
        <v>0.014976</v>
      </c>
      <c r="N52" s="55"/>
      <c r="O52" s="55"/>
      <c r="P52" s="52"/>
    </row>
    <row r="53" s="5" customFormat="1" ht="78" customHeight="1" spans="1:16">
      <c r="A53" s="26">
        <v>44</v>
      </c>
      <c r="B53" s="37" t="s">
        <v>136</v>
      </c>
      <c r="C53" s="34"/>
      <c r="D53" s="36" t="s">
        <v>137</v>
      </c>
      <c r="E53" s="37" t="s">
        <v>49</v>
      </c>
      <c r="F53" s="37" t="s">
        <v>134</v>
      </c>
      <c r="G53" s="30" t="s">
        <v>37</v>
      </c>
      <c r="H53" s="32">
        <v>37</v>
      </c>
      <c r="I53" s="32">
        <v>18</v>
      </c>
      <c r="J53" s="32">
        <v>26</v>
      </c>
      <c r="K53" s="32"/>
      <c r="L53" s="54"/>
      <c r="M53" s="51">
        <f t="shared" si="1"/>
        <v>0.017316</v>
      </c>
      <c r="N53" s="55"/>
      <c r="O53" s="55"/>
      <c r="P53" s="52"/>
    </row>
    <row r="54" s="5" customFormat="1" ht="78" customHeight="1" spans="1:16">
      <c r="A54" s="26">
        <v>45</v>
      </c>
      <c r="B54" s="37" t="s">
        <v>138</v>
      </c>
      <c r="C54" s="34"/>
      <c r="D54" s="36" t="s">
        <v>137</v>
      </c>
      <c r="E54" s="37" t="s">
        <v>49</v>
      </c>
      <c r="F54" s="37" t="s">
        <v>134</v>
      </c>
      <c r="G54" s="30" t="s">
        <v>139</v>
      </c>
      <c r="H54" s="32">
        <v>37</v>
      </c>
      <c r="I54" s="32">
        <v>21</v>
      </c>
      <c r="J54" s="32">
        <v>26</v>
      </c>
      <c r="K54" s="32"/>
      <c r="L54" s="54"/>
      <c r="M54" s="51">
        <f t="shared" si="1"/>
        <v>0.020202</v>
      </c>
      <c r="N54" s="55"/>
      <c r="O54" s="55"/>
      <c r="P54" s="52"/>
    </row>
    <row r="55" s="5" customFormat="1" ht="78" customHeight="1" spans="1:16">
      <c r="A55" s="26">
        <v>46</v>
      </c>
      <c r="B55" s="37" t="s">
        <v>140</v>
      </c>
      <c r="C55" s="34"/>
      <c r="D55" s="36" t="s">
        <v>133</v>
      </c>
      <c r="E55" s="37" t="s">
        <v>141</v>
      </c>
      <c r="F55" s="37" t="s">
        <v>134</v>
      </c>
      <c r="G55" s="30" t="s">
        <v>44</v>
      </c>
      <c r="H55" s="32">
        <v>32</v>
      </c>
      <c r="I55" s="32">
        <v>16</v>
      </c>
      <c r="J55" s="32">
        <v>26</v>
      </c>
      <c r="K55" s="32"/>
      <c r="L55" s="54"/>
      <c r="M55" s="51">
        <f t="shared" si="1"/>
        <v>0.013312</v>
      </c>
      <c r="N55" s="55"/>
      <c r="O55" s="55"/>
      <c r="P55" s="52"/>
    </row>
    <row r="56" s="5" customFormat="1" ht="78" customHeight="1" spans="1:16">
      <c r="A56" s="26">
        <v>47</v>
      </c>
      <c r="B56" s="37" t="s">
        <v>142</v>
      </c>
      <c r="C56" s="34"/>
      <c r="D56" s="36" t="s">
        <v>133</v>
      </c>
      <c r="E56" s="37" t="s">
        <v>141</v>
      </c>
      <c r="F56" s="37" t="s">
        <v>134</v>
      </c>
      <c r="G56" s="30" t="s">
        <v>61</v>
      </c>
      <c r="H56" s="32">
        <v>32</v>
      </c>
      <c r="I56" s="32">
        <v>18</v>
      </c>
      <c r="J56" s="32">
        <v>26</v>
      </c>
      <c r="K56" s="32"/>
      <c r="L56" s="54"/>
      <c r="M56" s="51">
        <f t="shared" si="1"/>
        <v>0.014976</v>
      </c>
      <c r="N56" s="55"/>
      <c r="O56" s="55"/>
      <c r="P56" s="52"/>
    </row>
    <row r="57" s="5" customFormat="1" ht="78" customHeight="1" spans="1:16">
      <c r="A57" s="26">
        <v>48</v>
      </c>
      <c r="B57" s="37" t="s">
        <v>143</v>
      </c>
      <c r="C57" s="34"/>
      <c r="D57" s="36" t="s">
        <v>137</v>
      </c>
      <c r="E57" s="37" t="s">
        <v>141</v>
      </c>
      <c r="F57" s="37" t="s">
        <v>134</v>
      </c>
      <c r="G57" s="30" t="s">
        <v>37</v>
      </c>
      <c r="H57" s="32">
        <v>37</v>
      </c>
      <c r="I57" s="32">
        <v>18</v>
      </c>
      <c r="J57" s="32">
        <v>26</v>
      </c>
      <c r="K57" s="32"/>
      <c r="L57" s="54"/>
      <c r="M57" s="51">
        <f t="shared" si="1"/>
        <v>0.017316</v>
      </c>
      <c r="N57" s="55"/>
      <c r="O57" s="55"/>
      <c r="P57" s="52"/>
    </row>
    <row r="58" s="5" customFormat="1" ht="78" customHeight="1" spans="1:16">
      <c r="A58" s="26">
        <v>49</v>
      </c>
      <c r="B58" s="37" t="s">
        <v>144</v>
      </c>
      <c r="C58" s="34"/>
      <c r="D58" s="36" t="s">
        <v>137</v>
      </c>
      <c r="E58" s="37" t="s">
        <v>141</v>
      </c>
      <c r="F58" s="37" t="s">
        <v>134</v>
      </c>
      <c r="G58" s="30" t="s">
        <v>139</v>
      </c>
      <c r="H58" s="32">
        <v>37</v>
      </c>
      <c r="I58" s="32">
        <v>21</v>
      </c>
      <c r="J58" s="32">
        <v>26</v>
      </c>
      <c r="K58" s="32"/>
      <c r="L58" s="54"/>
      <c r="M58" s="51">
        <f t="shared" si="1"/>
        <v>0.020202</v>
      </c>
      <c r="N58" s="55"/>
      <c r="O58" s="55"/>
      <c r="P58" s="52"/>
    </row>
    <row r="59" s="5" customFormat="1" ht="78" customHeight="1" spans="1:16">
      <c r="A59" s="26">
        <v>50</v>
      </c>
      <c r="B59" s="37" t="s">
        <v>145</v>
      </c>
      <c r="C59" s="34"/>
      <c r="D59" s="36" t="s">
        <v>146</v>
      </c>
      <c r="E59" s="37" t="s">
        <v>147</v>
      </c>
      <c r="F59" s="37" t="s">
        <v>134</v>
      </c>
      <c r="G59" s="30" t="s">
        <v>59</v>
      </c>
      <c r="H59" s="41">
        <v>32</v>
      </c>
      <c r="I59" s="41">
        <v>12</v>
      </c>
      <c r="J59" s="41">
        <v>21</v>
      </c>
      <c r="K59" s="32"/>
      <c r="L59" s="54"/>
      <c r="M59" s="51">
        <f t="shared" si="1"/>
        <v>0.008064</v>
      </c>
      <c r="N59" s="55"/>
      <c r="O59" s="55"/>
      <c r="P59" s="52"/>
    </row>
    <row r="60" s="5" customFormat="1" ht="78" customHeight="1" spans="1:16">
      <c r="A60" s="26">
        <v>51</v>
      </c>
      <c r="B60" s="37" t="s">
        <v>148</v>
      </c>
      <c r="C60" s="34"/>
      <c r="D60" s="36" t="s">
        <v>146</v>
      </c>
      <c r="E60" s="37" t="s">
        <v>147</v>
      </c>
      <c r="F60" s="37" t="s">
        <v>134</v>
      </c>
      <c r="G60" s="30" t="s">
        <v>61</v>
      </c>
      <c r="H60" s="41">
        <v>32</v>
      </c>
      <c r="I60" s="41">
        <v>17</v>
      </c>
      <c r="J60" s="41">
        <v>21</v>
      </c>
      <c r="K60" s="32"/>
      <c r="L60" s="54"/>
      <c r="M60" s="51">
        <f t="shared" si="1"/>
        <v>0.011424</v>
      </c>
      <c r="N60" s="55"/>
      <c r="O60" s="55"/>
      <c r="P60" s="52"/>
    </row>
    <row r="61" s="5" customFormat="1" ht="78" customHeight="1" spans="1:16">
      <c r="A61" s="26">
        <v>52</v>
      </c>
      <c r="B61" s="37" t="s">
        <v>149</v>
      </c>
      <c r="C61" s="34"/>
      <c r="D61" s="36" t="s">
        <v>150</v>
      </c>
      <c r="E61" s="37" t="s">
        <v>147</v>
      </c>
      <c r="F61" s="37" t="s">
        <v>134</v>
      </c>
      <c r="G61" s="30" t="s">
        <v>40</v>
      </c>
      <c r="H61" s="41">
        <v>56</v>
      </c>
      <c r="I61" s="41">
        <v>15</v>
      </c>
      <c r="J61" s="41">
        <v>21</v>
      </c>
      <c r="K61" s="32"/>
      <c r="L61" s="54"/>
      <c r="M61" s="51">
        <f t="shared" si="1"/>
        <v>0.01764</v>
      </c>
      <c r="N61" s="55"/>
      <c r="O61" s="55"/>
      <c r="P61" s="52"/>
    </row>
    <row r="62" s="5" customFormat="1" ht="78" customHeight="1" spans="1:16">
      <c r="A62" s="26">
        <v>53</v>
      </c>
      <c r="B62" s="37" t="s">
        <v>151</v>
      </c>
      <c r="C62" s="34"/>
      <c r="D62" s="36" t="s">
        <v>152</v>
      </c>
      <c r="E62" s="37" t="s">
        <v>49</v>
      </c>
      <c r="F62" s="37" t="s">
        <v>134</v>
      </c>
      <c r="G62" s="30" t="s">
        <v>44</v>
      </c>
      <c r="H62" s="42">
        <v>30</v>
      </c>
      <c r="I62" s="42">
        <v>17</v>
      </c>
      <c r="J62" s="42">
        <v>27</v>
      </c>
      <c r="K62" s="32"/>
      <c r="L62" s="54"/>
      <c r="M62" s="51">
        <f t="shared" si="1"/>
        <v>0.01377</v>
      </c>
      <c r="N62" s="55"/>
      <c r="O62" s="55"/>
      <c r="P62" s="52"/>
    </row>
    <row r="63" s="5" customFormat="1" ht="78" customHeight="1" spans="1:16">
      <c r="A63" s="26">
        <v>54</v>
      </c>
      <c r="B63" s="37" t="s">
        <v>153</v>
      </c>
      <c r="C63" s="37"/>
      <c r="D63" s="36" t="s">
        <v>152</v>
      </c>
      <c r="E63" s="37" t="s">
        <v>49</v>
      </c>
      <c r="F63" s="37" t="s">
        <v>134</v>
      </c>
      <c r="G63" s="30" t="s">
        <v>37</v>
      </c>
      <c r="H63" s="42">
        <v>30</v>
      </c>
      <c r="I63" s="42">
        <v>24</v>
      </c>
      <c r="J63" s="42">
        <v>27</v>
      </c>
      <c r="K63" s="32"/>
      <c r="L63" s="54"/>
      <c r="M63" s="51">
        <f t="shared" si="1"/>
        <v>0.01944</v>
      </c>
      <c r="N63" s="55"/>
      <c r="O63" s="55"/>
      <c r="P63" s="52"/>
    </row>
    <row r="64" s="5" customFormat="1" ht="78" customHeight="1" spans="1:16">
      <c r="A64" s="26">
        <v>55</v>
      </c>
      <c r="B64" s="37" t="s">
        <v>154</v>
      </c>
      <c r="C64" s="34"/>
      <c r="D64" s="36" t="s">
        <v>155</v>
      </c>
      <c r="E64" s="37" t="s">
        <v>49</v>
      </c>
      <c r="F64" s="37" t="s">
        <v>134</v>
      </c>
      <c r="G64" s="30" t="s">
        <v>40</v>
      </c>
      <c r="H64" s="42">
        <v>37</v>
      </c>
      <c r="I64" s="42">
        <v>25</v>
      </c>
      <c r="J64" s="42">
        <v>27</v>
      </c>
      <c r="K64" s="32"/>
      <c r="L64" s="54"/>
      <c r="M64" s="51">
        <f t="shared" si="1"/>
        <v>0.024975</v>
      </c>
      <c r="N64" s="55"/>
      <c r="O64" s="55"/>
      <c r="P64" s="52"/>
    </row>
    <row r="65" s="5" customFormat="1" ht="78" customHeight="1" spans="1:16">
      <c r="A65" s="26">
        <v>56</v>
      </c>
      <c r="B65" s="37" t="s">
        <v>156</v>
      </c>
      <c r="C65" s="34"/>
      <c r="D65" s="36" t="s">
        <v>157</v>
      </c>
      <c r="E65" s="37" t="s">
        <v>141</v>
      </c>
      <c r="F65" s="37" t="s">
        <v>134</v>
      </c>
      <c r="G65" s="30" t="s">
        <v>44</v>
      </c>
      <c r="H65" s="41">
        <v>51</v>
      </c>
      <c r="I65" s="41">
        <v>25</v>
      </c>
      <c r="J65" s="41">
        <v>21</v>
      </c>
      <c r="K65" s="32"/>
      <c r="L65" s="54"/>
      <c r="M65" s="51">
        <f t="shared" si="1"/>
        <v>0.026775</v>
      </c>
      <c r="N65" s="55"/>
      <c r="O65" s="55"/>
      <c r="P65" s="52"/>
    </row>
    <row r="66" s="5" customFormat="1" ht="78" customHeight="1" spans="1:16">
      <c r="A66" s="26">
        <v>57</v>
      </c>
      <c r="B66" s="37" t="s">
        <v>158</v>
      </c>
      <c r="C66" s="34"/>
      <c r="D66" s="36" t="s">
        <v>159</v>
      </c>
      <c r="E66" s="37" t="s">
        <v>141</v>
      </c>
      <c r="F66" s="37" t="s">
        <v>134</v>
      </c>
      <c r="G66" s="30" t="s">
        <v>37</v>
      </c>
      <c r="H66" s="41">
        <v>51</v>
      </c>
      <c r="I66" s="41">
        <v>32</v>
      </c>
      <c r="J66" s="41">
        <v>21</v>
      </c>
      <c r="K66" s="32"/>
      <c r="L66" s="54"/>
      <c r="M66" s="51">
        <f t="shared" si="1"/>
        <v>0.034272</v>
      </c>
      <c r="N66" s="55"/>
      <c r="O66" s="55"/>
      <c r="P66" s="52"/>
    </row>
    <row r="67" s="5" customFormat="1" ht="78" customHeight="1" spans="1:16">
      <c r="A67" s="26">
        <v>58</v>
      </c>
      <c r="B67" s="37" t="s">
        <v>160</v>
      </c>
      <c r="C67" s="34"/>
      <c r="D67" s="36" t="s">
        <v>159</v>
      </c>
      <c r="E67" s="37" t="s">
        <v>141</v>
      </c>
      <c r="F67" s="37" t="s">
        <v>134</v>
      </c>
      <c r="G67" s="30" t="s">
        <v>40</v>
      </c>
      <c r="H67" s="41">
        <v>51</v>
      </c>
      <c r="I67" s="41">
        <v>37</v>
      </c>
      <c r="J67" s="41">
        <v>21</v>
      </c>
      <c r="K67" s="32"/>
      <c r="L67" s="54"/>
      <c r="M67" s="51">
        <f t="shared" si="1"/>
        <v>0.039627</v>
      </c>
      <c r="N67" s="55"/>
      <c r="O67" s="55"/>
      <c r="P67" s="52"/>
    </row>
    <row r="68" s="6" customFormat="1" ht="70" customHeight="1" spans="1:16">
      <c r="A68" s="26">
        <v>59</v>
      </c>
      <c r="B68" s="55" t="s">
        <v>161</v>
      </c>
      <c r="C68" s="56"/>
      <c r="D68" s="27" t="s">
        <v>162</v>
      </c>
      <c r="E68" s="30" t="s">
        <v>49</v>
      </c>
      <c r="F68" s="57" t="s">
        <v>163</v>
      </c>
      <c r="G68" s="30" t="s">
        <v>164</v>
      </c>
      <c r="H68" s="58">
        <v>17</v>
      </c>
      <c r="I68" s="58">
        <v>10</v>
      </c>
      <c r="J68" s="58">
        <v>12</v>
      </c>
      <c r="K68" s="63"/>
      <c r="L68" s="64"/>
      <c r="M68" s="51">
        <f t="shared" si="1"/>
        <v>0.00204</v>
      </c>
      <c r="N68" s="59"/>
      <c r="O68" s="65"/>
      <c r="P68" s="59"/>
    </row>
    <row r="69" s="6" customFormat="1" ht="70" customHeight="1" spans="1:16">
      <c r="A69" s="26">
        <v>60</v>
      </c>
      <c r="B69" s="55" t="s">
        <v>165</v>
      </c>
      <c r="C69" s="56"/>
      <c r="D69" s="27" t="s">
        <v>166</v>
      </c>
      <c r="E69" s="30" t="s">
        <v>49</v>
      </c>
      <c r="F69" s="57" t="s">
        <v>163</v>
      </c>
      <c r="G69" s="30" t="s">
        <v>164</v>
      </c>
      <c r="H69" s="58">
        <v>49</v>
      </c>
      <c r="I69" s="58">
        <v>12</v>
      </c>
      <c r="J69" s="58">
        <v>8</v>
      </c>
      <c r="K69" s="63"/>
      <c r="L69" s="64"/>
      <c r="M69" s="51">
        <f t="shared" si="1"/>
        <v>0.004704</v>
      </c>
      <c r="N69" s="59"/>
      <c r="O69" s="65"/>
      <c r="P69" s="59"/>
    </row>
    <row r="70" s="6" customFormat="1" ht="70" customHeight="1" spans="1:16">
      <c r="A70" s="26">
        <v>61</v>
      </c>
      <c r="B70" s="55" t="s">
        <v>167</v>
      </c>
      <c r="C70" s="56"/>
      <c r="D70" s="27" t="s">
        <v>168</v>
      </c>
      <c r="E70" s="30" t="s">
        <v>49</v>
      </c>
      <c r="F70" s="57" t="s">
        <v>163</v>
      </c>
      <c r="G70" s="30" t="s">
        <v>164</v>
      </c>
      <c r="H70" s="58">
        <v>30</v>
      </c>
      <c r="I70" s="58">
        <v>12</v>
      </c>
      <c r="J70" s="58">
        <v>8</v>
      </c>
      <c r="K70" s="63"/>
      <c r="L70" s="64"/>
      <c r="M70" s="51">
        <f t="shared" si="1"/>
        <v>0.00288</v>
      </c>
      <c r="N70" s="59"/>
      <c r="O70" s="65"/>
      <c r="P70" s="59"/>
    </row>
    <row r="71" s="6" customFormat="1" ht="70" customHeight="1" spans="1:16">
      <c r="A71" s="26">
        <v>62</v>
      </c>
      <c r="B71" s="55" t="s">
        <v>169</v>
      </c>
      <c r="C71" s="56"/>
      <c r="D71" s="27" t="s">
        <v>170</v>
      </c>
      <c r="E71" s="30" t="s">
        <v>49</v>
      </c>
      <c r="F71" s="57" t="s">
        <v>163</v>
      </c>
      <c r="G71" s="30" t="s">
        <v>171</v>
      </c>
      <c r="H71" s="58">
        <v>49</v>
      </c>
      <c r="I71" s="58">
        <v>12</v>
      </c>
      <c r="J71" s="58">
        <v>8</v>
      </c>
      <c r="K71" s="63"/>
      <c r="L71" s="64"/>
      <c r="M71" s="51">
        <f t="shared" si="1"/>
        <v>0.004704</v>
      </c>
      <c r="N71" s="59"/>
      <c r="O71" s="65"/>
      <c r="P71" s="59"/>
    </row>
    <row r="72" s="6" customFormat="1" ht="70" customHeight="1" spans="1:16">
      <c r="A72" s="26">
        <v>63</v>
      </c>
      <c r="B72" s="55" t="s">
        <v>172</v>
      </c>
      <c r="C72" s="56"/>
      <c r="D72" s="27" t="s">
        <v>170</v>
      </c>
      <c r="E72" s="30" t="s">
        <v>49</v>
      </c>
      <c r="F72" s="57" t="s">
        <v>163</v>
      </c>
      <c r="G72" s="30" t="s">
        <v>171</v>
      </c>
      <c r="H72" s="58">
        <v>49</v>
      </c>
      <c r="I72" s="58">
        <v>12</v>
      </c>
      <c r="J72" s="58">
        <v>8</v>
      </c>
      <c r="K72" s="63"/>
      <c r="L72" s="64"/>
      <c r="M72" s="51">
        <f t="shared" si="1"/>
        <v>0.004704</v>
      </c>
      <c r="N72" s="59"/>
      <c r="O72" s="65"/>
      <c r="P72" s="59"/>
    </row>
    <row r="73" s="6" customFormat="1" ht="70" customHeight="1" spans="1:16">
      <c r="A73" s="26">
        <v>64</v>
      </c>
      <c r="B73" s="55" t="s">
        <v>173</v>
      </c>
      <c r="C73" s="56"/>
      <c r="D73" s="27" t="s">
        <v>162</v>
      </c>
      <c r="E73" s="30" t="s">
        <v>49</v>
      </c>
      <c r="F73" s="57" t="s">
        <v>163</v>
      </c>
      <c r="G73" s="30" t="s">
        <v>164</v>
      </c>
      <c r="H73" s="58">
        <v>17</v>
      </c>
      <c r="I73" s="58">
        <v>8</v>
      </c>
      <c r="J73" s="58">
        <v>12</v>
      </c>
      <c r="K73" s="63"/>
      <c r="L73" s="64"/>
      <c r="M73" s="51">
        <f t="shared" si="1"/>
        <v>0.001632</v>
      </c>
      <c r="N73" s="59"/>
      <c r="O73" s="65"/>
      <c r="P73" s="59"/>
    </row>
    <row r="74" s="6" customFormat="1" ht="70" customHeight="1" spans="1:16">
      <c r="A74" s="26">
        <v>65</v>
      </c>
      <c r="B74" s="55" t="s">
        <v>174</v>
      </c>
      <c r="C74" s="56"/>
      <c r="D74" s="27" t="s">
        <v>175</v>
      </c>
      <c r="E74" s="30" t="s">
        <v>49</v>
      </c>
      <c r="F74" s="57" t="s">
        <v>163</v>
      </c>
      <c r="G74" s="30" t="s">
        <v>171</v>
      </c>
      <c r="H74" s="58">
        <v>20</v>
      </c>
      <c r="I74" s="58">
        <v>11</v>
      </c>
      <c r="J74" s="58">
        <v>12</v>
      </c>
      <c r="K74" s="63"/>
      <c r="L74" s="64"/>
      <c r="M74" s="51">
        <f t="shared" si="1"/>
        <v>0.00264</v>
      </c>
      <c r="N74" s="59"/>
      <c r="O74" s="65"/>
      <c r="P74" s="59"/>
    </row>
    <row r="75" s="6" customFormat="1" ht="70" customHeight="1" spans="1:16">
      <c r="A75" s="26">
        <v>66</v>
      </c>
      <c r="B75" s="55" t="s">
        <v>176</v>
      </c>
      <c r="C75" s="56"/>
      <c r="D75" s="27" t="s">
        <v>177</v>
      </c>
      <c r="E75" s="30" t="s">
        <v>49</v>
      </c>
      <c r="F75" s="57" t="s">
        <v>163</v>
      </c>
      <c r="G75" s="30" t="s">
        <v>171</v>
      </c>
      <c r="H75" s="58">
        <v>36</v>
      </c>
      <c r="I75" s="58">
        <v>12</v>
      </c>
      <c r="J75" s="58">
        <v>8</v>
      </c>
      <c r="K75" s="63"/>
      <c r="L75" s="64"/>
      <c r="M75" s="51">
        <f t="shared" ref="M75:M91" si="2">J75*I75*H75/1000000</f>
        <v>0.003456</v>
      </c>
      <c r="N75" s="59"/>
      <c r="O75" s="65"/>
      <c r="P75" s="59"/>
    </row>
    <row r="76" s="6" customFormat="1" ht="70" customHeight="1" spans="1:16">
      <c r="A76" s="26">
        <v>67</v>
      </c>
      <c r="B76" s="55" t="s">
        <v>178</v>
      </c>
      <c r="C76" s="56"/>
      <c r="D76" s="27" t="s">
        <v>179</v>
      </c>
      <c r="E76" s="30" t="s">
        <v>49</v>
      </c>
      <c r="F76" s="57" t="s">
        <v>163</v>
      </c>
      <c r="G76" s="30" t="s">
        <v>180</v>
      </c>
      <c r="H76" s="58">
        <v>40</v>
      </c>
      <c r="I76" s="58">
        <v>10</v>
      </c>
      <c r="J76" s="58">
        <v>12</v>
      </c>
      <c r="K76" s="63"/>
      <c r="L76" s="64"/>
      <c r="M76" s="51">
        <f t="shared" si="2"/>
        <v>0.0048</v>
      </c>
      <c r="N76" s="59"/>
      <c r="O76" s="65"/>
      <c r="P76" s="59"/>
    </row>
    <row r="77" s="6" customFormat="1" ht="83" customHeight="1" spans="1:16">
      <c r="A77" s="26">
        <v>68</v>
      </c>
      <c r="B77" s="55" t="s">
        <v>181</v>
      </c>
      <c r="C77" s="56"/>
      <c r="D77" s="27" t="s">
        <v>182</v>
      </c>
      <c r="E77" s="30" t="s">
        <v>49</v>
      </c>
      <c r="F77" s="57" t="s">
        <v>163</v>
      </c>
      <c r="G77" s="30" t="s">
        <v>183</v>
      </c>
      <c r="H77" s="58">
        <v>84</v>
      </c>
      <c r="I77" s="58">
        <v>16</v>
      </c>
      <c r="J77" s="58">
        <v>13</v>
      </c>
      <c r="K77" s="63"/>
      <c r="L77" s="64"/>
      <c r="M77" s="51">
        <f t="shared" si="2"/>
        <v>0.017472</v>
      </c>
      <c r="N77" s="59"/>
      <c r="O77" s="65"/>
      <c r="P77" s="59"/>
    </row>
    <row r="78" s="6" customFormat="1" ht="83" customHeight="1" spans="1:16">
      <c r="A78" s="26">
        <v>69</v>
      </c>
      <c r="B78" s="55" t="s">
        <v>184</v>
      </c>
      <c r="C78" s="59"/>
      <c r="D78" s="27" t="s">
        <v>185</v>
      </c>
      <c r="E78" s="30" t="s">
        <v>49</v>
      </c>
      <c r="F78" s="57" t="s">
        <v>163</v>
      </c>
      <c r="G78" s="30" t="s">
        <v>186</v>
      </c>
      <c r="H78" s="58">
        <v>58</v>
      </c>
      <c r="I78" s="58">
        <v>11</v>
      </c>
      <c r="J78" s="58">
        <v>17</v>
      </c>
      <c r="K78" s="63"/>
      <c r="L78" s="64"/>
      <c r="M78" s="51">
        <f t="shared" si="2"/>
        <v>0.010846</v>
      </c>
      <c r="N78" s="59"/>
      <c r="O78" s="65"/>
      <c r="P78" s="59"/>
    </row>
    <row r="79" s="6" customFormat="1" ht="83" customHeight="1" spans="1:16">
      <c r="A79" s="26">
        <v>70</v>
      </c>
      <c r="B79" s="55" t="s">
        <v>187</v>
      </c>
      <c r="C79" s="56"/>
      <c r="D79" s="27" t="s">
        <v>188</v>
      </c>
      <c r="E79" s="30" t="s">
        <v>49</v>
      </c>
      <c r="F79" s="57" t="s">
        <v>163</v>
      </c>
      <c r="G79" s="30" t="s">
        <v>189</v>
      </c>
      <c r="H79" s="58">
        <v>84</v>
      </c>
      <c r="I79" s="58">
        <v>21</v>
      </c>
      <c r="J79" s="58">
        <v>13</v>
      </c>
      <c r="K79" s="63"/>
      <c r="L79" s="64"/>
      <c r="M79" s="51">
        <f t="shared" si="2"/>
        <v>0.022932</v>
      </c>
      <c r="N79" s="59"/>
      <c r="O79" s="65"/>
      <c r="P79" s="59"/>
    </row>
    <row r="80" s="6" customFormat="1" ht="70" customHeight="1" spans="1:16">
      <c r="A80" s="26">
        <v>71</v>
      </c>
      <c r="B80" s="55" t="s">
        <v>190</v>
      </c>
      <c r="C80" s="56"/>
      <c r="D80" s="27" t="s">
        <v>162</v>
      </c>
      <c r="E80" s="30" t="s">
        <v>147</v>
      </c>
      <c r="F80" s="57" t="s">
        <v>163</v>
      </c>
      <c r="G80" s="30" t="s">
        <v>164</v>
      </c>
      <c r="H80" s="58">
        <v>17</v>
      </c>
      <c r="I80" s="58">
        <v>10</v>
      </c>
      <c r="J80" s="58">
        <v>12</v>
      </c>
      <c r="K80" s="63"/>
      <c r="L80" s="64"/>
      <c r="M80" s="51">
        <f t="shared" si="2"/>
        <v>0.00204</v>
      </c>
      <c r="N80" s="59"/>
      <c r="O80" s="65"/>
      <c r="P80" s="59"/>
    </row>
    <row r="81" s="6" customFormat="1" ht="70" customHeight="1" spans="1:16">
      <c r="A81" s="26">
        <v>72</v>
      </c>
      <c r="B81" s="55" t="s">
        <v>191</v>
      </c>
      <c r="C81" s="56"/>
      <c r="D81" s="27" t="s">
        <v>166</v>
      </c>
      <c r="E81" s="30" t="s">
        <v>147</v>
      </c>
      <c r="F81" s="57" t="s">
        <v>163</v>
      </c>
      <c r="G81" s="30" t="s">
        <v>164</v>
      </c>
      <c r="H81" s="58">
        <v>49</v>
      </c>
      <c r="I81" s="58">
        <v>12</v>
      </c>
      <c r="J81" s="58">
        <v>8</v>
      </c>
      <c r="K81" s="63"/>
      <c r="L81" s="64"/>
      <c r="M81" s="51">
        <f t="shared" si="2"/>
        <v>0.004704</v>
      </c>
      <c r="N81" s="59"/>
      <c r="O81" s="65"/>
      <c r="P81" s="59"/>
    </row>
    <row r="82" s="6" customFormat="1" ht="70" customHeight="1" spans="1:16">
      <c r="A82" s="26">
        <v>73</v>
      </c>
      <c r="B82" s="55" t="s">
        <v>192</v>
      </c>
      <c r="C82" s="56"/>
      <c r="D82" s="27" t="s">
        <v>168</v>
      </c>
      <c r="E82" s="30" t="s">
        <v>147</v>
      </c>
      <c r="F82" s="57" t="s">
        <v>163</v>
      </c>
      <c r="G82" s="30" t="s">
        <v>164</v>
      </c>
      <c r="H82" s="58">
        <v>30</v>
      </c>
      <c r="I82" s="58">
        <v>12</v>
      </c>
      <c r="J82" s="58">
        <v>8</v>
      </c>
      <c r="K82" s="63"/>
      <c r="L82" s="64"/>
      <c r="M82" s="51">
        <f t="shared" si="2"/>
        <v>0.00288</v>
      </c>
      <c r="N82" s="59"/>
      <c r="O82" s="65"/>
      <c r="P82" s="59"/>
    </row>
    <row r="83" s="6" customFormat="1" ht="70" customHeight="1" spans="1:16">
      <c r="A83" s="26">
        <v>74</v>
      </c>
      <c r="B83" s="55" t="s">
        <v>193</v>
      </c>
      <c r="C83" s="56"/>
      <c r="D83" s="27" t="s">
        <v>170</v>
      </c>
      <c r="E83" s="30" t="s">
        <v>147</v>
      </c>
      <c r="F83" s="57" t="s">
        <v>163</v>
      </c>
      <c r="G83" s="30" t="s">
        <v>171</v>
      </c>
      <c r="H83" s="58">
        <v>49</v>
      </c>
      <c r="I83" s="58">
        <v>12</v>
      </c>
      <c r="J83" s="58">
        <v>8</v>
      </c>
      <c r="K83" s="63"/>
      <c r="L83" s="64"/>
      <c r="M83" s="51">
        <f t="shared" si="2"/>
        <v>0.004704</v>
      </c>
      <c r="N83" s="59"/>
      <c r="O83" s="65"/>
      <c r="P83" s="59"/>
    </row>
    <row r="84" s="6" customFormat="1" ht="70" customHeight="1" spans="1:16">
      <c r="A84" s="26">
        <v>75</v>
      </c>
      <c r="B84" s="55" t="s">
        <v>194</v>
      </c>
      <c r="C84" s="56"/>
      <c r="D84" s="27" t="s">
        <v>170</v>
      </c>
      <c r="E84" s="30" t="s">
        <v>147</v>
      </c>
      <c r="F84" s="57" t="s">
        <v>163</v>
      </c>
      <c r="G84" s="30" t="s">
        <v>171</v>
      </c>
      <c r="H84" s="58">
        <v>49</v>
      </c>
      <c r="I84" s="58">
        <v>12</v>
      </c>
      <c r="J84" s="58">
        <v>8</v>
      </c>
      <c r="K84" s="63"/>
      <c r="L84" s="64"/>
      <c r="M84" s="51">
        <f t="shared" si="2"/>
        <v>0.004704</v>
      </c>
      <c r="N84" s="59"/>
      <c r="O84" s="65"/>
      <c r="P84" s="59"/>
    </row>
    <row r="85" s="6" customFormat="1" ht="70" customHeight="1" spans="1:16">
      <c r="A85" s="26">
        <v>76</v>
      </c>
      <c r="B85" s="55" t="s">
        <v>195</v>
      </c>
      <c r="C85" s="56"/>
      <c r="D85" s="27" t="s">
        <v>162</v>
      </c>
      <c r="E85" s="30" t="s">
        <v>147</v>
      </c>
      <c r="F85" s="57" t="s">
        <v>163</v>
      </c>
      <c r="G85" s="30" t="s">
        <v>164</v>
      </c>
      <c r="H85" s="58">
        <v>17</v>
      </c>
      <c r="I85" s="58">
        <v>8</v>
      </c>
      <c r="J85" s="58">
        <v>12</v>
      </c>
      <c r="K85" s="63"/>
      <c r="L85" s="64"/>
      <c r="M85" s="51">
        <f t="shared" si="2"/>
        <v>0.001632</v>
      </c>
      <c r="N85" s="59"/>
      <c r="O85" s="65"/>
      <c r="P85" s="59"/>
    </row>
    <row r="86" s="6" customFormat="1" ht="70" customHeight="1" spans="1:16">
      <c r="A86" s="26">
        <v>77</v>
      </c>
      <c r="B86" s="55" t="s">
        <v>196</v>
      </c>
      <c r="C86" s="56"/>
      <c r="D86" s="27" t="s">
        <v>175</v>
      </c>
      <c r="E86" s="30" t="s">
        <v>147</v>
      </c>
      <c r="F86" s="57" t="s">
        <v>163</v>
      </c>
      <c r="G86" s="30" t="s">
        <v>171</v>
      </c>
      <c r="H86" s="58">
        <v>20</v>
      </c>
      <c r="I86" s="58">
        <v>11</v>
      </c>
      <c r="J86" s="58">
        <v>12</v>
      </c>
      <c r="K86" s="63"/>
      <c r="L86" s="64"/>
      <c r="M86" s="51">
        <f t="shared" si="2"/>
        <v>0.00264</v>
      </c>
      <c r="N86" s="59"/>
      <c r="O86" s="65"/>
      <c r="P86" s="59"/>
    </row>
    <row r="87" s="6" customFormat="1" ht="70" customHeight="1" spans="1:16">
      <c r="A87" s="26">
        <v>78</v>
      </c>
      <c r="B87" s="55" t="s">
        <v>197</v>
      </c>
      <c r="C87" s="56"/>
      <c r="D87" s="27" t="s">
        <v>177</v>
      </c>
      <c r="E87" s="30" t="s">
        <v>147</v>
      </c>
      <c r="F87" s="57" t="s">
        <v>163</v>
      </c>
      <c r="G87" s="30" t="s">
        <v>171</v>
      </c>
      <c r="H87" s="58">
        <v>36</v>
      </c>
      <c r="I87" s="58">
        <v>12</v>
      </c>
      <c r="J87" s="58">
        <v>8</v>
      </c>
      <c r="K87" s="63"/>
      <c r="L87" s="64"/>
      <c r="M87" s="51">
        <f t="shared" si="2"/>
        <v>0.003456</v>
      </c>
      <c r="N87" s="59"/>
      <c r="O87" s="65"/>
      <c r="P87" s="59"/>
    </row>
    <row r="88" s="6" customFormat="1" ht="70" customHeight="1" spans="1:16">
      <c r="A88" s="26">
        <v>79</v>
      </c>
      <c r="B88" s="55" t="s">
        <v>198</v>
      </c>
      <c r="C88" s="56"/>
      <c r="D88" s="27" t="s">
        <v>179</v>
      </c>
      <c r="E88" s="30" t="s">
        <v>147</v>
      </c>
      <c r="F88" s="57" t="s">
        <v>163</v>
      </c>
      <c r="G88" s="30" t="s">
        <v>180</v>
      </c>
      <c r="H88" s="58">
        <v>40</v>
      </c>
      <c r="I88" s="58">
        <v>10</v>
      </c>
      <c r="J88" s="58">
        <v>12</v>
      </c>
      <c r="K88" s="63"/>
      <c r="L88" s="64"/>
      <c r="M88" s="51">
        <f t="shared" si="2"/>
        <v>0.0048</v>
      </c>
      <c r="N88" s="59"/>
      <c r="O88" s="65"/>
      <c r="P88" s="59"/>
    </row>
    <row r="89" s="6" customFormat="1" ht="70" customHeight="1" spans="1:16">
      <c r="A89" s="26">
        <v>80</v>
      </c>
      <c r="B89" s="55" t="s">
        <v>199</v>
      </c>
      <c r="C89" s="56"/>
      <c r="D89" s="27" t="s">
        <v>182</v>
      </c>
      <c r="E89" s="30" t="s">
        <v>147</v>
      </c>
      <c r="F89" s="57" t="s">
        <v>163</v>
      </c>
      <c r="G89" s="30" t="s">
        <v>183</v>
      </c>
      <c r="H89" s="58">
        <v>84</v>
      </c>
      <c r="I89" s="58">
        <v>16</v>
      </c>
      <c r="J89" s="58">
        <v>13</v>
      </c>
      <c r="K89" s="63"/>
      <c r="L89" s="64"/>
      <c r="M89" s="51">
        <f t="shared" si="2"/>
        <v>0.017472</v>
      </c>
      <c r="N89" s="59"/>
      <c r="O89" s="65"/>
      <c r="P89" s="59"/>
    </row>
    <row r="90" s="6" customFormat="1" ht="70" customHeight="1" spans="1:16">
      <c r="A90" s="26">
        <v>81</v>
      </c>
      <c r="B90" s="55" t="s">
        <v>200</v>
      </c>
      <c r="C90" s="56"/>
      <c r="D90" s="27" t="s">
        <v>185</v>
      </c>
      <c r="E90" s="30" t="s">
        <v>147</v>
      </c>
      <c r="F90" s="57" t="s">
        <v>163</v>
      </c>
      <c r="G90" s="30" t="s">
        <v>186</v>
      </c>
      <c r="H90" s="58">
        <v>58</v>
      </c>
      <c r="I90" s="58">
        <v>11</v>
      </c>
      <c r="J90" s="58">
        <v>17</v>
      </c>
      <c r="K90" s="63"/>
      <c r="L90" s="64"/>
      <c r="M90" s="51">
        <f t="shared" si="2"/>
        <v>0.010846</v>
      </c>
      <c r="N90" s="59"/>
      <c r="O90" s="65"/>
      <c r="P90" s="59"/>
    </row>
    <row r="91" s="6" customFormat="1" ht="70" customHeight="1" spans="1:16">
      <c r="A91" s="26">
        <v>82</v>
      </c>
      <c r="B91" s="55" t="s">
        <v>201</v>
      </c>
      <c r="C91" s="56"/>
      <c r="D91" s="27" t="s">
        <v>188</v>
      </c>
      <c r="E91" s="30" t="s">
        <v>147</v>
      </c>
      <c r="F91" s="57" t="s">
        <v>163</v>
      </c>
      <c r="G91" s="30" t="s">
        <v>189</v>
      </c>
      <c r="H91" s="58">
        <v>84</v>
      </c>
      <c r="I91" s="58">
        <v>21</v>
      </c>
      <c r="J91" s="58">
        <v>13</v>
      </c>
      <c r="K91" s="63"/>
      <c r="L91" s="64"/>
      <c r="M91" s="51">
        <f t="shared" si="2"/>
        <v>0.022932</v>
      </c>
      <c r="N91" s="59"/>
      <c r="O91" s="65"/>
      <c r="P91" s="59"/>
    </row>
    <row r="92" ht="142" customHeight="1" spans="1:16">
      <c r="A92" s="60" t="s">
        <v>202</v>
      </c>
      <c r="B92" s="60"/>
      <c r="C92" s="60"/>
      <c r="D92" s="60"/>
      <c r="E92" s="60"/>
      <c r="F92" s="60"/>
      <c r="G92" s="61"/>
      <c r="H92" s="62"/>
      <c r="I92" s="62"/>
      <c r="J92" s="62"/>
      <c r="K92" s="66"/>
      <c r="L92" s="66"/>
      <c r="M92" s="67"/>
      <c r="N92" s="60"/>
      <c r="O92" s="60"/>
      <c r="P92" s="68"/>
    </row>
  </sheetData>
  <mergeCells count="18">
    <mergeCell ref="A5:P5"/>
    <mergeCell ref="H8:J8"/>
    <mergeCell ref="A92:P92"/>
    <mergeCell ref="A8:A9"/>
    <mergeCell ref="B8:B9"/>
    <mergeCell ref="C8:C9"/>
    <mergeCell ref="D8:D9"/>
    <mergeCell ref="E8:E9"/>
    <mergeCell ref="F8:F9"/>
    <mergeCell ref="G8:G9"/>
    <mergeCell ref="K8:K9"/>
    <mergeCell ref="L8:L9"/>
    <mergeCell ref="M8:M9"/>
    <mergeCell ref="N8:N9"/>
    <mergeCell ref="O8:O9"/>
    <mergeCell ref="P8:P9"/>
    <mergeCell ref="A6:P7"/>
    <mergeCell ref="A1:P4"/>
  </mergeCells>
  <pageMargins left="0.699305555555556" right="0.699305555555556" top="0.75" bottom="0.75" header="0.3" footer="0.3"/>
  <pageSetup paperSize="9" scale="2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émilie</cp:lastModifiedBy>
  <dcterms:created xsi:type="dcterms:W3CDTF">2008-09-11T17:22:00Z</dcterms:created>
  <dcterms:modified xsi:type="dcterms:W3CDTF">2025-02-27T12:29:57Z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C5972F5A45A8427AA593B90358470492</vt:lpwstr>
  </property>
</Properties>
</file>